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List1" sheetId="1" r:id="rId1"/>
    <sheet name="příloha výdaje" sheetId="2" r:id="rId2"/>
    <sheet name="příloha mzdy" sheetId="3" r:id="rId3"/>
    <sheet name="příloha investice" sheetId="4" r:id="rId4"/>
  </sheets>
  <calcPr calcId="114210" iterateDelta="1E-4"/>
</workbook>
</file>

<file path=xl/calcChain.xml><?xml version="1.0" encoding="utf-8"?>
<calcChain xmlns="http://schemas.openxmlformats.org/spreadsheetml/2006/main">
  <c r="I78" i="1"/>
  <c r="E3" i="4"/>
  <c r="E4"/>
  <c r="E5"/>
  <c r="E6"/>
  <c r="E7"/>
  <c r="E8"/>
  <c r="E9"/>
  <c r="E10"/>
  <c r="D10"/>
  <c r="C10"/>
  <c r="B10"/>
  <c r="D7" i="3"/>
  <c r="D8"/>
  <c r="E7"/>
  <c r="E8"/>
  <c r="F7"/>
  <c r="F8"/>
  <c r="G7"/>
  <c r="G8"/>
  <c r="H7"/>
  <c r="H8"/>
  <c r="I8"/>
  <c r="I9"/>
  <c r="I10"/>
  <c r="H10"/>
  <c r="G10"/>
  <c r="F10"/>
  <c r="E10"/>
  <c r="D10"/>
  <c r="I4"/>
  <c r="I5"/>
  <c r="I6"/>
  <c r="I7"/>
  <c r="B43" i="2"/>
  <c r="F43"/>
  <c r="G43"/>
  <c r="H43"/>
  <c r="H32"/>
  <c r="G32"/>
  <c r="F32"/>
  <c r="E32"/>
  <c r="D32"/>
  <c r="C32"/>
  <c r="B32"/>
  <c r="B16"/>
  <c r="H10"/>
  <c r="G10"/>
  <c r="F10"/>
  <c r="E10"/>
  <c r="D10"/>
  <c r="C10"/>
  <c r="B10"/>
  <c r="I14" i="1"/>
  <c r="I15"/>
  <c r="I16"/>
  <c r="I17"/>
  <c r="I18"/>
  <c r="I19"/>
  <c r="I20"/>
  <c r="I21"/>
  <c r="I22"/>
  <c r="I23"/>
  <c r="I24"/>
  <c r="I25"/>
  <c r="I26"/>
  <c r="I28"/>
  <c r="I29"/>
  <c r="I30"/>
  <c r="I31"/>
  <c r="I32"/>
  <c r="I34"/>
  <c r="I35"/>
  <c r="I36"/>
  <c r="I37"/>
  <c r="I40"/>
  <c r="I41"/>
  <c r="I42"/>
  <c r="I43"/>
  <c r="I44"/>
  <c r="I45"/>
  <c r="I46"/>
  <c r="I47"/>
  <c r="I48"/>
  <c r="I49"/>
  <c r="I50"/>
  <c r="I51"/>
  <c r="I52"/>
  <c r="I53"/>
  <c r="I54"/>
  <c r="I55"/>
  <c r="I56"/>
  <c r="I58"/>
  <c r="I61"/>
  <c r="I62"/>
  <c r="I63"/>
  <c r="I64"/>
  <c r="I69"/>
  <c r="I70"/>
  <c r="I71"/>
  <c r="E75"/>
  <c r="I75"/>
  <c r="I76"/>
  <c r="I7"/>
  <c r="I8"/>
  <c r="I9"/>
  <c r="I10"/>
  <c r="I77"/>
  <c r="H26"/>
  <c r="H32"/>
  <c r="H37"/>
  <c r="H55"/>
  <c r="H58"/>
  <c r="H64"/>
  <c r="H76"/>
  <c r="H10"/>
  <c r="H77"/>
  <c r="G26"/>
  <c r="G32"/>
  <c r="G37"/>
  <c r="G55"/>
  <c r="G58"/>
  <c r="G64"/>
  <c r="G76"/>
  <c r="G10"/>
  <c r="G77"/>
  <c r="F26"/>
  <c r="F32"/>
  <c r="F55"/>
  <c r="F58"/>
  <c r="F64"/>
  <c r="F76"/>
  <c r="F10"/>
  <c r="F77"/>
  <c r="E26"/>
  <c r="E32"/>
  <c r="E37"/>
  <c r="E55"/>
  <c r="E58"/>
  <c r="E64"/>
  <c r="E69"/>
  <c r="E76"/>
  <c r="E10"/>
  <c r="E77"/>
  <c r="D26"/>
  <c r="D32"/>
  <c r="D37"/>
  <c r="D55"/>
  <c r="D58"/>
  <c r="D69"/>
  <c r="D76"/>
  <c r="D10"/>
  <c r="D77"/>
  <c r="C26"/>
  <c r="C32"/>
  <c r="C37"/>
  <c r="C55"/>
  <c r="C58"/>
  <c r="C69"/>
  <c r="C76"/>
  <c r="C10"/>
  <c r="C77"/>
  <c r="D75"/>
  <c r="C75"/>
  <c r="I74"/>
  <c r="I73"/>
  <c r="I60"/>
</calcChain>
</file>

<file path=xl/sharedStrings.xml><?xml version="1.0" encoding="utf-8"?>
<sst xmlns="http://schemas.openxmlformats.org/spreadsheetml/2006/main" count="165" uniqueCount="150">
  <si>
    <t>PO:</t>
  </si>
  <si>
    <t>Základní škola, Náchod, Komenskéhon 425</t>
  </si>
  <si>
    <t>v tis. Kč</t>
  </si>
  <si>
    <t>NÁVRH ROZPOČTU 2016</t>
  </si>
  <si>
    <t>ROZPOČET</t>
  </si>
  <si>
    <t>Předpoklad</t>
  </si>
  <si>
    <t>ZŠ</t>
  </si>
  <si>
    <t>ŠJ</t>
  </si>
  <si>
    <t>ŠD</t>
  </si>
  <si>
    <t>čerpání k 31.12.</t>
  </si>
  <si>
    <t>Kom.</t>
  </si>
  <si>
    <t>Sokolská</t>
  </si>
  <si>
    <t>Druh - rozepsat do řádků</t>
  </si>
  <si>
    <t>Příjmy</t>
  </si>
  <si>
    <t>úplata MŠ, ŠD</t>
  </si>
  <si>
    <t>zapojení fondů</t>
  </si>
  <si>
    <t>jiné příjmy ( vypsat v příloze )</t>
  </si>
  <si>
    <t>PŘÍJMY CELKEM</t>
  </si>
  <si>
    <t>Výdaje</t>
  </si>
  <si>
    <t>501 Spotřeba materiálu</t>
  </si>
  <si>
    <t>DHM - do 3000 Kč</t>
  </si>
  <si>
    <t>předplatné</t>
  </si>
  <si>
    <t>tiskopisy</t>
  </si>
  <si>
    <t>UP, hračky</t>
  </si>
  <si>
    <t>výtvarný materiál</t>
  </si>
  <si>
    <t>kancelářský materiál</t>
  </si>
  <si>
    <t>úklidové prostředky</t>
  </si>
  <si>
    <t>pohonné hmoty</t>
  </si>
  <si>
    <t>materiál na opravy</t>
  </si>
  <si>
    <t>uhlí, dříví</t>
  </si>
  <si>
    <t>textil</t>
  </si>
  <si>
    <t>nespecifikované - rozepsat v příloze</t>
  </si>
  <si>
    <t>501 CELKEM</t>
  </si>
  <si>
    <t>502 Spotřeba energie</t>
  </si>
  <si>
    <t>elektřina</t>
  </si>
  <si>
    <t>pára</t>
  </si>
  <si>
    <t>plyn</t>
  </si>
  <si>
    <t>vodné, stočné</t>
  </si>
  <si>
    <t>502 CELKEM</t>
  </si>
  <si>
    <t>511 Opravy a udržování</t>
  </si>
  <si>
    <t>opravy přístrojů</t>
  </si>
  <si>
    <t>drobné opravy budovy</t>
  </si>
  <si>
    <t>malování,výměna podl.krytiny,broušení parket</t>
  </si>
  <si>
    <t>511 CELKEM</t>
  </si>
  <si>
    <r>
      <t xml:space="preserve">513 </t>
    </r>
    <r>
      <rPr>
        <b/>
        <sz val="8"/>
        <rFont val="Arial CE"/>
        <family val="2"/>
        <charset val="238"/>
      </rPr>
      <t>Náklady na reprezentaci (120 let školy)</t>
    </r>
  </si>
  <si>
    <t>518 Ostatní služby</t>
  </si>
  <si>
    <t>nájem</t>
  </si>
  <si>
    <t>zpracování mezd</t>
  </si>
  <si>
    <t>zpracování účetnictví</t>
  </si>
  <si>
    <t>poštovní služby</t>
  </si>
  <si>
    <t>telefony</t>
  </si>
  <si>
    <t>internet</t>
  </si>
  <si>
    <t>poplatky bance</t>
  </si>
  <si>
    <t>zabezpečení</t>
  </si>
  <si>
    <t>revize</t>
  </si>
  <si>
    <t>údržba zeleně</t>
  </si>
  <si>
    <t>odpady</t>
  </si>
  <si>
    <t>prádelny</t>
  </si>
  <si>
    <t>aktualizace softwaru ( Vis  apod …)</t>
  </si>
  <si>
    <t>plavecký výcvik ZŠ - pronájem bazénu</t>
  </si>
  <si>
    <t>nedefinované služby - rozepsat v příloze</t>
  </si>
  <si>
    <t>518 CELKEM</t>
  </si>
  <si>
    <t>521 Mzdové náklady</t>
  </si>
  <si>
    <t>…... - rozepsat v příloze</t>
  </si>
  <si>
    <t>521 CELKEM</t>
  </si>
  <si>
    <t>524 Soc. + zdrav. pojištění</t>
  </si>
  <si>
    <t>527 Zákonné sociální náklady</t>
  </si>
  <si>
    <t>FKSP</t>
  </si>
  <si>
    <t>pracovní oděvy</t>
  </si>
  <si>
    <t>lékařské prohlídky</t>
  </si>
  <si>
    <t>527 CELKEM</t>
  </si>
  <si>
    <t>549 Jiné ostatní náklady</t>
  </si>
  <si>
    <t>549 CELKEM</t>
  </si>
  <si>
    <t>551 Odpisy celkem</t>
  </si>
  <si>
    <t>558 Náklady z DDM 3000-40000Kč</t>
  </si>
  <si>
    <t>569 Ostatní finanční náklady</t>
  </si>
  <si>
    <t>zákonné pojištění za zaměstnance</t>
  </si>
  <si>
    <t>pojištění</t>
  </si>
  <si>
    <t>569 CELKEM</t>
  </si>
  <si>
    <t>VÝDAJE CELKEM</t>
  </si>
  <si>
    <t>PŘÍSPĚVEK = VÝDAJE - PŔIJMY</t>
  </si>
  <si>
    <t>INVESTICE</t>
  </si>
  <si>
    <t>Vypracoval:</t>
  </si>
  <si>
    <t>Černohouzová</t>
  </si>
  <si>
    <t>Datum:</t>
  </si>
  <si>
    <t>22.9.2017</t>
  </si>
  <si>
    <t>Poznámka:</t>
  </si>
  <si>
    <t>DDHM</t>
  </si>
  <si>
    <t>Pozemky</t>
  </si>
  <si>
    <t>ČB</t>
  </si>
  <si>
    <t>ŠJ Kom.</t>
  </si>
  <si>
    <t>ŠJ Sok.</t>
  </si>
  <si>
    <t>Nábytek do 1 herny</t>
  </si>
  <si>
    <t>Nábytek do 3. tříd ( 3 )</t>
  </si>
  <si>
    <t>Nářadí do dílny školníka</t>
  </si>
  <si>
    <t>NTB pro učitele</t>
  </si>
  <si>
    <t>žákovský nábytek</t>
  </si>
  <si>
    <t>nábytek do sekretariátu a zástupci</t>
  </si>
  <si>
    <t>nádobí , prádlo</t>
  </si>
  <si>
    <t>žaluzie</t>
  </si>
  <si>
    <t>celkem</t>
  </si>
  <si>
    <t>Nájemné</t>
  </si>
  <si>
    <t>Hamra</t>
  </si>
  <si>
    <t>Sokolovna</t>
  </si>
  <si>
    <t>Nespecifikovaný materiál</t>
  </si>
  <si>
    <t>Toaletní papír</t>
  </si>
  <si>
    <t>Papírové ručníky</t>
  </si>
  <si>
    <t>Doplnění lékárniček</t>
  </si>
  <si>
    <t>Hnojiva, sadba, postřiky….</t>
  </si>
  <si>
    <t>Odborné brožury s krátkou platností</t>
  </si>
  <si>
    <t>v tom pracovní sešity</t>
  </si>
  <si>
    <t>Drobný materiál (nářadí, fotky, klíče, laminování</t>
  </si>
  <si>
    <t>Odpadkové koše</t>
  </si>
  <si>
    <t>Materiál na výzdobu (barvy, kartony…)</t>
  </si>
  <si>
    <t>Jiný drobný materiál</t>
  </si>
  <si>
    <t>Nádobí (talíře, skleničky, příbory….</t>
  </si>
  <si>
    <t>Stravenky</t>
  </si>
  <si>
    <t>Ubrusovina</t>
  </si>
  <si>
    <t>Nespecifikované služby</t>
  </si>
  <si>
    <t>Právní služby</t>
  </si>
  <si>
    <t>Instalace na PC</t>
  </si>
  <si>
    <t>Obnovy certifikátů</t>
  </si>
  <si>
    <t>Port link</t>
  </si>
  <si>
    <t>BOZP + PO</t>
  </si>
  <si>
    <t>Jiné drobné služby</t>
  </si>
  <si>
    <t>Mzdy - domovníci 2016</t>
  </si>
  <si>
    <t>zařazení</t>
  </si>
  <si>
    <t>úvazek</t>
  </si>
  <si>
    <t>tarif/úvazek</t>
  </si>
  <si>
    <t>SP</t>
  </si>
  <si>
    <t>ZP</t>
  </si>
  <si>
    <t>zák.poj.</t>
  </si>
  <si>
    <t>náklady/1 měs.</t>
  </si>
  <si>
    <t>Borna</t>
  </si>
  <si>
    <t>4/9</t>
  </si>
  <si>
    <t>Král</t>
  </si>
  <si>
    <t>3/12</t>
  </si>
  <si>
    <t>Majerová</t>
  </si>
  <si>
    <t>celkem 1 měs.</t>
  </si>
  <si>
    <t>celkem rok</t>
  </si>
  <si>
    <t>odměny</t>
  </si>
  <si>
    <t>celkem zaokr.</t>
  </si>
  <si>
    <t>Investice</t>
  </si>
  <si>
    <t>Podlahový mycí stroj jednokotučový Kranzel</t>
  </si>
  <si>
    <t>Parní kotel</t>
  </si>
  <si>
    <t>Parní kotel KP 150 ( polévky )</t>
  </si>
  <si>
    <t>připojení k páře</t>
  </si>
  <si>
    <t>Elektrická pánev sklopná 2 ks</t>
  </si>
  <si>
    <t>Studie na rekonstrukci budovy Českoskalická</t>
  </si>
  <si>
    <t>Kotel na vaření polévek a kaší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</si>
</sst>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rgb="FF000000"/>
      <name val="Calibri"/>
      <family val="2"/>
      <charset val="1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2"/>
      <name val="Arial CE"/>
      <family val="2"/>
      <charset val="238"/>
    </font>
    <font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13"/>
        <bgColor indexed="13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 applyBorder="1"/>
    <xf numFmtId="0" fontId="1" fillId="0" borderId="1" xfId="0" applyFont="1" applyBorder="1"/>
    <xf numFmtId="4" fontId="2" fillId="0" borderId="1" xfId="0" applyNumberFormat="1" applyFont="1" applyBorder="1"/>
    <xf numFmtId="0" fontId="3" fillId="0" borderId="0" xfId="0" applyFont="1"/>
    <xf numFmtId="0" fontId="2" fillId="0" borderId="0" xfId="0" applyFont="1" applyBorder="1"/>
    <xf numFmtId="4" fontId="2" fillId="0" borderId="0" xfId="0" applyNumberFormat="1" applyFont="1" applyBorder="1"/>
    <xf numFmtId="0" fontId="4" fillId="0" borderId="0" xfId="0" applyFont="1" applyAlignment="1">
      <alignment horizontal="right"/>
    </xf>
    <xf numFmtId="0" fontId="5" fillId="0" borderId="0" xfId="0" applyFont="1" applyBorder="1"/>
    <xf numFmtId="0" fontId="6" fillId="0" borderId="0" xfId="0" applyFont="1" applyBorder="1"/>
    <xf numFmtId="4" fontId="1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4" fontId="1" fillId="0" borderId="6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0" fontId="3" fillId="0" borderId="10" xfId="0" applyFont="1" applyBorder="1"/>
    <xf numFmtId="0" fontId="3" fillId="0" borderId="12" xfId="0" applyFont="1" applyBorder="1"/>
    <xf numFmtId="0" fontId="3" fillId="0" borderId="11" xfId="0" applyFont="1" applyBorder="1"/>
    <xf numFmtId="4" fontId="1" fillId="0" borderId="9" xfId="0" applyNumberFormat="1" applyFont="1" applyBorder="1" applyAlignment="1">
      <alignment horizontal="center"/>
    </xf>
    <xf numFmtId="0" fontId="1" fillId="2" borderId="10" xfId="0" applyFont="1" applyFill="1" applyBorder="1"/>
    <xf numFmtId="0" fontId="2" fillId="2" borderId="11" xfId="0" applyFont="1" applyFill="1" applyBorder="1"/>
    <xf numFmtId="164" fontId="2" fillId="2" borderId="12" xfId="0" applyNumberFormat="1" applyFont="1" applyFill="1" applyBorder="1"/>
    <xf numFmtId="164" fontId="2" fillId="2" borderId="10" xfId="0" applyNumberFormat="1" applyFont="1" applyFill="1" applyBorder="1"/>
    <xf numFmtId="0" fontId="3" fillId="2" borderId="10" xfId="0" applyFont="1" applyFill="1" applyBorder="1"/>
    <xf numFmtId="0" fontId="3" fillId="2" borderId="12" xfId="0" applyFont="1" applyFill="1" applyBorder="1"/>
    <xf numFmtId="0" fontId="3" fillId="2" borderId="11" xfId="0" applyFont="1" applyFill="1" applyBorder="1"/>
    <xf numFmtId="164" fontId="2" fillId="2" borderId="13" xfId="0" applyNumberFormat="1" applyFont="1" applyFill="1" applyBorder="1"/>
    <xf numFmtId="0" fontId="2" fillId="0" borderId="14" xfId="0" applyFont="1" applyBorder="1"/>
    <xf numFmtId="0" fontId="2" fillId="0" borderId="1" xfId="0" applyFont="1" applyBorder="1"/>
    <xf numFmtId="164" fontId="2" fillId="0" borderId="15" xfId="0" applyNumberFormat="1" applyFont="1" applyBorder="1"/>
    <xf numFmtId="164" fontId="2" fillId="0" borderId="16" xfId="0" applyNumberFormat="1" applyFont="1" applyBorder="1"/>
    <xf numFmtId="0" fontId="3" fillId="0" borderId="14" xfId="0" applyFont="1" applyBorder="1"/>
    <xf numFmtId="0" fontId="3" fillId="0" borderId="8" xfId="0" applyFont="1" applyBorder="1"/>
    <xf numFmtId="0" fontId="3" fillId="0" borderId="0" xfId="0" applyFont="1" applyBorder="1"/>
    <xf numFmtId="164" fontId="2" fillId="0" borderId="17" xfId="0" applyNumberFormat="1" applyFont="1" applyBorder="1"/>
    <xf numFmtId="0" fontId="2" fillId="0" borderId="18" xfId="0" applyFont="1" applyBorder="1"/>
    <xf numFmtId="0" fontId="2" fillId="0" borderId="19" xfId="0" applyFont="1" applyBorder="1"/>
    <xf numFmtId="164" fontId="2" fillId="0" borderId="20" xfId="0" applyNumberFormat="1" applyFont="1" applyBorder="1"/>
    <xf numFmtId="164" fontId="2" fillId="0" borderId="18" xfId="0" applyNumberFormat="1" applyFont="1" applyBorder="1"/>
    <xf numFmtId="0" fontId="3" fillId="0" borderId="18" xfId="0" applyFont="1" applyBorder="1"/>
    <xf numFmtId="0" fontId="3" fillId="0" borderId="20" xfId="0" applyFont="1" applyBorder="1"/>
    <xf numFmtId="0" fontId="3" fillId="0" borderId="19" xfId="0" applyFont="1" applyBorder="1"/>
    <xf numFmtId="164" fontId="2" fillId="0" borderId="21" xfId="0" applyNumberFormat="1" applyFont="1" applyBorder="1"/>
    <xf numFmtId="164" fontId="2" fillId="0" borderId="8" xfId="0" applyNumberFormat="1" applyFont="1" applyBorder="1"/>
    <xf numFmtId="164" fontId="2" fillId="0" borderId="14" xfId="0" applyNumberFormat="1" applyFont="1" applyBorder="1"/>
    <xf numFmtId="164" fontId="1" fillId="2" borderId="12" xfId="0" applyNumberFormat="1" applyFont="1" applyFill="1" applyBorder="1"/>
    <xf numFmtId="164" fontId="1" fillId="2" borderId="10" xfId="0" applyNumberFormat="1" applyFont="1" applyFill="1" applyBorder="1"/>
    <xf numFmtId="0" fontId="4" fillId="2" borderId="10" xfId="0" applyFont="1" applyFill="1" applyBorder="1"/>
    <xf numFmtId="0" fontId="4" fillId="2" borderId="12" xfId="0" applyFont="1" applyFill="1" applyBorder="1"/>
    <xf numFmtId="0" fontId="2" fillId="0" borderId="10" xfId="0" applyFont="1" applyBorder="1"/>
    <xf numFmtId="0" fontId="2" fillId="0" borderId="11" xfId="0" applyFont="1" applyBorder="1"/>
    <xf numFmtId="164" fontId="2" fillId="0" borderId="12" xfId="0" applyNumberFormat="1" applyFont="1" applyBorder="1"/>
    <xf numFmtId="164" fontId="2" fillId="0" borderId="10" xfId="0" applyNumberFormat="1" applyFont="1" applyBorder="1"/>
    <xf numFmtId="164" fontId="2" fillId="0" borderId="13" xfId="0" applyNumberFormat="1" applyFont="1" applyBorder="1"/>
    <xf numFmtId="0" fontId="1" fillId="0" borderId="16" xfId="0" applyFont="1" applyBorder="1"/>
    <xf numFmtId="164" fontId="1" fillId="0" borderId="12" xfId="0" applyNumberFormat="1" applyFont="1" applyBorder="1"/>
    <xf numFmtId="164" fontId="1" fillId="0" borderId="10" xfId="0" applyNumberFormat="1" applyFont="1" applyBorder="1"/>
    <xf numFmtId="0" fontId="4" fillId="0" borderId="10" xfId="0" applyFont="1" applyBorder="1"/>
    <xf numFmtId="0" fontId="4" fillId="0" borderId="11" xfId="0" applyFont="1" applyBorder="1"/>
    <xf numFmtId="164" fontId="1" fillId="0" borderId="13" xfId="0" applyNumberFormat="1" applyFont="1" applyBorder="1"/>
    <xf numFmtId="0" fontId="1" fillId="0" borderId="22" xfId="0" applyFont="1" applyBorder="1"/>
    <xf numFmtId="3" fontId="3" fillId="0" borderId="18" xfId="0" applyNumberFormat="1" applyFont="1" applyBorder="1"/>
    <xf numFmtId="164" fontId="3" fillId="0" borderId="20" xfId="0" applyNumberFormat="1" applyFont="1" applyBorder="1"/>
    <xf numFmtId="164" fontId="3" fillId="0" borderId="19" xfId="0" applyNumberFormat="1" applyFont="1" applyBorder="1"/>
    <xf numFmtId="0" fontId="2" fillId="0" borderId="23" xfId="0" applyFont="1" applyBorder="1"/>
    <xf numFmtId="164" fontId="2" fillId="0" borderId="24" xfId="0" applyNumberFormat="1" applyFont="1" applyBorder="1"/>
    <xf numFmtId="164" fontId="2" fillId="0" borderId="25" xfId="0" applyNumberFormat="1" applyFont="1" applyBorder="1"/>
    <xf numFmtId="164" fontId="4" fillId="0" borderId="10" xfId="0" applyNumberFormat="1" applyFont="1" applyBorder="1"/>
    <xf numFmtId="0" fontId="1" fillId="0" borderId="14" xfId="0" applyFont="1" applyBorder="1"/>
    <xf numFmtId="164" fontId="3" fillId="0" borderId="18" xfId="0" applyNumberFormat="1" applyFont="1" applyBorder="1"/>
    <xf numFmtId="3" fontId="3" fillId="0" borderId="19" xfId="0" applyNumberFormat="1" applyFont="1" applyBorder="1"/>
    <xf numFmtId="3" fontId="3" fillId="0" borderId="20" xfId="0" applyNumberFormat="1" applyFont="1" applyBorder="1"/>
    <xf numFmtId="164" fontId="2" fillId="0" borderId="26" xfId="0" applyNumberFormat="1" applyFont="1" applyBorder="1"/>
    <xf numFmtId="0" fontId="2" fillId="0" borderId="16" xfId="0" applyFont="1" applyBorder="1"/>
    <xf numFmtId="0" fontId="4" fillId="0" borderId="12" xfId="0" applyFont="1" applyBorder="1"/>
    <xf numFmtId="164" fontId="4" fillId="0" borderId="11" xfId="0" applyNumberFormat="1" applyFont="1" applyBorder="1"/>
    <xf numFmtId="164" fontId="4" fillId="0" borderId="12" xfId="0" applyNumberFormat="1" applyFont="1" applyBorder="1"/>
    <xf numFmtId="164" fontId="3" fillId="0" borderId="0" xfId="0" applyNumberFormat="1" applyFont="1" applyBorder="1"/>
    <xf numFmtId="164" fontId="2" fillId="0" borderId="27" xfId="0" applyNumberFormat="1" applyFont="1" applyBorder="1"/>
    <xf numFmtId="0" fontId="2" fillId="0" borderId="25" xfId="0" applyFont="1" applyBorder="1"/>
    <xf numFmtId="164" fontId="2" fillId="0" borderId="28" xfId="0" applyNumberFormat="1" applyFont="1" applyBorder="1"/>
    <xf numFmtId="0" fontId="3" fillId="0" borderId="22" xfId="0" applyFont="1" applyBorder="1"/>
    <xf numFmtId="0" fontId="3" fillId="0" borderId="29" xfId="0" applyFont="1" applyBorder="1"/>
    <xf numFmtId="0" fontId="3" fillId="0" borderId="30" xfId="0" applyFont="1" applyBorder="1"/>
    <xf numFmtId="0" fontId="1" fillId="0" borderId="3" xfId="0" applyFont="1" applyBorder="1"/>
    <xf numFmtId="0" fontId="2" fillId="0" borderId="4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1" fillId="0" borderId="31" xfId="0" applyFont="1" applyBorder="1"/>
    <xf numFmtId="164" fontId="1" fillId="0" borderId="29" xfId="0" applyNumberFormat="1" applyFont="1" applyBorder="1"/>
    <xf numFmtId="164" fontId="1" fillId="0" borderId="22" xfId="0" applyNumberFormat="1" applyFont="1" applyBorder="1"/>
    <xf numFmtId="164" fontId="1" fillId="0" borderId="5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 applyBorder="1"/>
    <xf numFmtId="164" fontId="1" fillId="0" borderId="20" xfId="0" applyNumberFormat="1" applyFont="1" applyBorder="1"/>
    <xf numFmtId="0" fontId="1" fillId="0" borderId="19" xfId="0" applyFont="1" applyBorder="1"/>
    <xf numFmtId="164" fontId="1" fillId="0" borderId="19" xfId="0" applyNumberFormat="1" applyFont="1" applyBorder="1"/>
    <xf numFmtId="164" fontId="1" fillId="0" borderId="28" xfId="0" applyNumberFormat="1" applyFont="1" applyBorder="1"/>
    <xf numFmtId="164" fontId="1" fillId="0" borderId="11" xfId="0" applyNumberFormat="1" applyFont="1" applyBorder="1"/>
    <xf numFmtId="0" fontId="2" fillId="0" borderId="27" xfId="0" applyFont="1" applyBorder="1"/>
    <xf numFmtId="164" fontId="2" fillId="0" borderId="29" xfId="0" applyNumberFormat="1" applyFont="1" applyBorder="1"/>
    <xf numFmtId="164" fontId="2" fillId="0" borderId="30" xfId="0" applyNumberFormat="1" applyFont="1" applyBorder="1"/>
    <xf numFmtId="164" fontId="2" fillId="0" borderId="0" xfId="0" applyNumberFormat="1" applyFont="1" applyBorder="1"/>
    <xf numFmtId="164" fontId="2" fillId="0" borderId="6" xfId="0" applyNumberFormat="1" applyFont="1" applyBorder="1"/>
    <xf numFmtId="0" fontId="2" fillId="0" borderId="13" xfId="0" applyFont="1" applyBorder="1"/>
    <xf numFmtId="0" fontId="1" fillId="0" borderId="32" xfId="0" applyFont="1" applyBorder="1"/>
    <xf numFmtId="0" fontId="2" fillId="0" borderId="33" xfId="0" applyFont="1" applyBorder="1"/>
    <xf numFmtId="164" fontId="2" fillId="0" borderId="1" xfId="0" applyNumberFormat="1" applyFont="1" applyBorder="1"/>
    <xf numFmtId="0" fontId="2" fillId="0" borderId="34" xfId="0" applyFont="1" applyBorder="1"/>
    <xf numFmtId="0" fontId="2" fillId="0" borderId="35" xfId="0" applyFont="1" applyBorder="1"/>
    <xf numFmtId="164" fontId="2" fillId="0" borderId="36" xfId="0" applyNumberFormat="1" applyFont="1" applyBorder="1"/>
    <xf numFmtId="164" fontId="2" fillId="0" borderId="35" xfId="0" applyNumberFormat="1" applyFont="1" applyBorder="1"/>
    <xf numFmtId="0" fontId="1" fillId="2" borderId="11" xfId="0" applyFont="1" applyFill="1" applyBorder="1"/>
    <xf numFmtId="164" fontId="4" fillId="2" borderId="10" xfId="0" applyNumberFormat="1" applyFont="1" applyFill="1" applyBorder="1"/>
    <xf numFmtId="164" fontId="4" fillId="2" borderId="12" xfId="0" applyNumberFormat="1" applyFont="1" applyFill="1" applyBorder="1"/>
    <xf numFmtId="0" fontId="1" fillId="3" borderId="10" xfId="0" applyFont="1" applyFill="1" applyBorder="1"/>
    <xf numFmtId="0" fontId="2" fillId="3" borderId="11" xfId="0" applyFont="1" applyFill="1" applyBorder="1"/>
    <xf numFmtId="164" fontId="1" fillId="3" borderId="12" xfId="0" applyNumberFormat="1" applyFont="1" applyFill="1" applyBorder="1"/>
    <xf numFmtId="164" fontId="1" fillId="3" borderId="10" xfId="0" applyNumberFormat="1" applyFont="1" applyFill="1" applyBorder="1"/>
    <xf numFmtId="164" fontId="4" fillId="3" borderId="10" xfId="0" applyNumberFormat="1" applyFont="1" applyFill="1" applyBorder="1"/>
    <xf numFmtId="164" fontId="4" fillId="3" borderId="12" xfId="0" applyNumberFormat="1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3" borderId="11" xfId="0" applyFont="1" applyFill="1" applyBorder="1"/>
    <xf numFmtId="164" fontId="2" fillId="3" borderId="13" xfId="0" applyNumberFormat="1" applyFont="1" applyFill="1" applyBorder="1"/>
    <xf numFmtId="14" fontId="1" fillId="0" borderId="0" xfId="0" applyNumberFormat="1" applyFont="1" applyBorder="1"/>
    <xf numFmtId="4" fontId="1" fillId="0" borderId="0" xfId="0" applyNumberFormat="1" applyFont="1" applyBorder="1"/>
    <xf numFmtId="0" fontId="8" fillId="0" borderId="0" xfId="0" applyFont="1"/>
    <xf numFmtId="14" fontId="2" fillId="0" borderId="0" xfId="0" applyNumberFormat="1" applyFont="1" applyBorder="1" applyAlignment="1">
      <alignment horizontal="left"/>
    </xf>
    <xf numFmtId="14" fontId="3" fillId="0" borderId="0" xfId="0" applyNumberFormat="1" applyFont="1"/>
    <xf numFmtId="0" fontId="0" fillId="0" borderId="0" xfId="0" applyFont="1"/>
    <xf numFmtId="0" fontId="0" fillId="0" borderId="10" xfId="0" applyFont="1" applyBorder="1"/>
    <xf numFmtId="0" fontId="0" fillId="0" borderId="12" xfId="0" applyFont="1" applyBorder="1"/>
    <xf numFmtId="0" fontId="0" fillId="0" borderId="11" xfId="0" applyFont="1" applyBorder="1"/>
    <xf numFmtId="0" fontId="0" fillId="0" borderId="3" xfId="0" applyFont="1" applyBorder="1"/>
    <xf numFmtId="0" fontId="3" fillId="0" borderId="2" xfId="0" applyFont="1" applyBorder="1"/>
    <xf numFmtId="0" fontId="3" fillId="0" borderId="4" xfId="0" applyFont="1" applyBorder="1"/>
    <xf numFmtId="0" fontId="0" fillId="0" borderId="14" xfId="0" applyFont="1" applyBorder="1"/>
    <xf numFmtId="0" fontId="0" fillId="0" borderId="8" xfId="0" applyFont="1" applyBorder="1"/>
    <xf numFmtId="0" fontId="3" fillId="0" borderId="13" xfId="0" applyFont="1" applyBorder="1"/>
    <xf numFmtId="0" fontId="0" fillId="0" borderId="7" xfId="0" applyFont="1" applyBorder="1"/>
    <xf numFmtId="0" fontId="3" fillId="0" borderId="6" xfId="0" applyFont="1" applyBorder="1"/>
    <xf numFmtId="0" fontId="3" fillId="0" borderId="37" xfId="0" applyFont="1" applyBorder="1"/>
    <xf numFmtId="0" fontId="0" fillId="0" borderId="2" xfId="0" applyFont="1" applyBorder="1"/>
    <xf numFmtId="0" fontId="9" fillId="0" borderId="0" xfId="0" applyFont="1"/>
    <xf numFmtId="0" fontId="4" fillId="0" borderId="38" xfId="0" applyFont="1" applyBorder="1"/>
    <xf numFmtId="0" fontId="4" fillId="0" borderId="39" xfId="0" applyFont="1" applyBorder="1"/>
    <xf numFmtId="49" fontId="0" fillId="0" borderId="40" xfId="0" applyNumberFormat="1" applyFont="1" applyBorder="1"/>
    <xf numFmtId="2" fontId="3" fillId="0" borderId="40" xfId="0" applyNumberFormat="1" applyFont="1" applyBorder="1"/>
    <xf numFmtId="2" fontId="3" fillId="0" borderId="0" xfId="0" applyNumberFormat="1" applyFont="1"/>
    <xf numFmtId="2" fontId="3" fillId="0" borderId="41" xfId="0" applyNumberFormat="1" applyFont="1" applyBorder="1"/>
    <xf numFmtId="2" fontId="3" fillId="0" borderId="8" xfId="0" applyNumberFormat="1" applyFont="1" applyBorder="1"/>
    <xf numFmtId="0" fontId="0" fillId="0" borderId="42" xfId="0" applyFont="1" applyBorder="1"/>
    <xf numFmtId="49" fontId="0" fillId="0" borderId="43" xfId="0" applyNumberFormat="1" applyFont="1" applyBorder="1"/>
    <xf numFmtId="2" fontId="3" fillId="0" borderId="43" xfId="0" applyNumberFormat="1" applyFont="1" applyBorder="1"/>
    <xf numFmtId="2" fontId="3" fillId="0" borderId="19" xfId="0" applyNumberFormat="1" applyFont="1" applyBorder="1"/>
    <xf numFmtId="2" fontId="0" fillId="0" borderId="42" xfId="0" applyNumberFormat="1" applyFont="1" applyBorder="1"/>
    <xf numFmtId="2" fontId="3" fillId="0" borderId="20" xfId="0" applyNumberFormat="1" applyFont="1" applyBorder="1"/>
    <xf numFmtId="0" fontId="3" fillId="0" borderId="38" xfId="0" applyFont="1" applyBorder="1"/>
    <xf numFmtId="2" fontId="3" fillId="0" borderId="38" xfId="0" applyNumberFormat="1" applyFont="1" applyBorder="1"/>
    <xf numFmtId="2" fontId="3" fillId="0" borderId="11" xfId="0" applyNumberFormat="1" applyFont="1" applyBorder="1"/>
    <xf numFmtId="2" fontId="3" fillId="0" borderId="33" xfId="0" applyNumberFormat="1" applyFont="1" applyBorder="1"/>
    <xf numFmtId="2" fontId="3" fillId="0" borderId="12" xfId="0" applyNumberFormat="1" applyFont="1" applyBorder="1"/>
    <xf numFmtId="0" fontId="3" fillId="0" borderId="40" xfId="0" applyFont="1" applyBorder="1"/>
    <xf numFmtId="2" fontId="0" fillId="0" borderId="8" xfId="0" applyNumberFormat="1" applyFont="1" applyBorder="1"/>
    <xf numFmtId="0" fontId="0" fillId="0" borderId="0" xfId="0" applyFont="1" applyBorder="1"/>
    <xf numFmtId="2" fontId="4" fillId="0" borderId="38" xfId="0" applyNumberFormat="1" applyFont="1" applyBorder="1"/>
    <xf numFmtId="0" fontId="10" fillId="0" borderId="0" xfId="0" applyFont="1"/>
    <xf numFmtId="0" fontId="0" fillId="0" borderId="10" xfId="0" applyBorder="1"/>
    <xf numFmtId="0" fontId="0" fillId="0" borderId="8" xfId="0" applyBorder="1"/>
    <xf numFmtId="0" fontId="11" fillId="0" borderId="10" xfId="0" applyFont="1" applyBorder="1"/>
    <xf numFmtId="0" fontId="11" fillId="0" borderId="12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topLeftCell="A46" zoomScaleNormal="100" workbookViewId="0">
      <selection activeCell="I79" sqref="I79"/>
    </sheetView>
  </sheetViews>
  <sheetFormatPr defaultColWidth="8.7109375" defaultRowHeight="15"/>
  <cols>
    <col min="1" max="1" width="32.7109375" customWidth="1"/>
    <col min="2" max="4" width="0" hidden="1" customWidth="1"/>
    <col min="5" max="5" width="10" customWidth="1"/>
    <col min="6" max="6" width="11.85546875" customWidth="1"/>
    <col min="7" max="7" width="10.7109375" customWidth="1"/>
    <col min="8" max="8" width="9.85546875" customWidth="1"/>
    <col min="9" max="9" width="11.5703125" customWidth="1"/>
  </cols>
  <sheetData>
    <row r="1" spans="1:10">
      <c r="A1" s="1" t="s">
        <v>0</v>
      </c>
      <c r="B1" s="2" t="s">
        <v>1</v>
      </c>
      <c r="C1" s="3"/>
      <c r="D1" s="4"/>
      <c r="E1" s="4"/>
      <c r="F1" s="4"/>
      <c r="G1" s="4"/>
      <c r="H1" s="4"/>
      <c r="I1" s="4"/>
      <c r="J1" s="4"/>
    </row>
    <row r="2" spans="1:10">
      <c r="A2" s="5"/>
      <c r="B2" s="5"/>
      <c r="C2" s="6"/>
      <c r="D2" s="4"/>
      <c r="E2" s="4"/>
      <c r="F2" s="4"/>
      <c r="G2" s="4"/>
      <c r="H2" s="4"/>
      <c r="I2" s="7" t="s">
        <v>2</v>
      </c>
      <c r="J2" s="4"/>
    </row>
    <row r="3" spans="1:10" ht="15.75">
      <c r="A3" s="8" t="s">
        <v>3</v>
      </c>
      <c r="B3" s="9"/>
      <c r="C3" s="10" t="s">
        <v>4</v>
      </c>
      <c r="D3" s="11" t="s">
        <v>5</v>
      </c>
      <c r="E3" s="12" t="s">
        <v>6</v>
      </c>
      <c r="F3" s="12" t="s">
        <v>7</v>
      </c>
      <c r="G3" s="13" t="s">
        <v>7</v>
      </c>
      <c r="H3" s="12" t="s">
        <v>8</v>
      </c>
      <c r="I3" s="14" t="s">
        <v>4</v>
      </c>
      <c r="J3" s="4"/>
    </row>
    <row r="4" spans="1:10">
      <c r="A4" s="1"/>
      <c r="B4" s="1"/>
      <c r="C4" s="15">
        <v>2016</v>
      </c>
      <c r="D4" s="16" t="s">
        <v>9</v>
      </c>
      <c r="E4" s="17"/>
      <c r="F4" s="18" t="s">
        <v>10</v>
      </c>
      <c r="G4" s="19" t="s">
        <v>11</v>
      </c>
      <c r="H4" s="20"/>
      <c r="I4" s="21">
        <v>2016</v>
      </c>
      <c r="J4" s="4"/>
    </row>
    <row r="5" spans="1:10">
      <c r="A5" s="22"/>
      <c r="B5" s="23" t="s">
        <v>12</v>
      </c>
      <c r="C5" s="24"/>
      <c r="D5" s="25"/>
      <c r="E5" s="26"/>
      <c r="F5" s="27"/>
      <c r="G5" s="28"/>
      <c r="H5" s="27"/>
      <c r="I5" s="29"/>
      <c r="J5" s="4"/>
    </row>
    <row r="6" spans="1:10">
      <c r="A6" s="30" t="s">
        <v>13</v>
      </c>
      <c r="B6" s="31"/>
      <c r="C6" s="32"/>
      <c r="D6" s="33"/>
      <c r="E6" s="34"/>
      <c r="F6" s="35"/>
      <c r="G6" s="36"/>
      <c r="H6" s="35"/>
      <c r="I6" s="37"/>
      <c r="J6" s="4"/>
    </row>
    <row r="7" spans="1:10">
      <c r="A7" s="38" t="s">
        <v>14</v>
      </c>
      <c r="B7" s="39"/>
      <c r="C7" s="40"/>
      <c r="D7" s="41"/>
      <c r="E7" s="42"/>
      <c r="F7" s="43"/>
      <c r="G7" s="44"/>
      <c r="H7" s="43">
        <v>165</v>
      </c>
      <c r="I7" s="45">
        <f>SUM(E7:H7)</f>
        <v>165</v>
      </c>
      <c r="J7" s="4"/>
    </row>
    <row r="8" spans="1:10">
      <c r="A8" s="46" t="s">
        <v>15</v>
      </c>
      <c r="B8" s="47"/>
      <c r="C8" s="48"/>
      <c r="D8" s="49"/>
      <c r="E8" s="50">
        <v>218.5</v>
      </c>
      <c r="F8" s="51"/>
      <c r="G8" s="52"/>
      <c r="H8" s="51"/>
      <c r="I8" s="53">
        <f>SUM(E8:H8)</f>
        <v>218.5</v>
      </c>
      <c r="J8" s="4"/>
    </row>
    <row r="9" spans="1:10">
      <c r="A9" s="38" t="s">
        <v>16</v>
      </c>
      <c r="B9" s="5"/>
      <c r="C9" s="54"/>
      <c r="D9" s="55"/>
      <c r="E9" s="42"/>
      <c r="F9" s="43"/>
      <c r="G9" s="44"/>
      <c r="H9" s="43"/>
      <c r="I9" s="53">
        <f>SUM(E9:H9)</f>
        <v>0</v>
      </c>
      <c r="J9" s="4"/>
    </row>
    <row r="10" spans="1:10">
      <c r="A10" s="30" t="s">
        <v>17</v>
      </c>
      <c r="B10" s="31"/>
      <c r="C10" s="56">
        <f>SUM(C7:C8)</f>
        <v>0</v>
      </c>
      <c r="D10" s="57">
        <f>SUM(D7:D8)</f>
        <v>0</v>
      </c>
      <c r="E10" s="58">
        <f>SUM(E7:E9)</f>
        <v>218.5</v>
      </c>
      <c r="F10" s="58">
        <f>SUM(F7:F9)</f>
        <v>0</v>
      </c>
      <c r="G10" s="58">
        <f>SUM(G7:G9)</f>
        <v>0</v>
      </c>
      <c r="H10" s="58">
        <f>SUM(H7:H9)</f>
        <v>165</v>
      </c>
      <c r="I10" s="59">
        <f>SUM(I7:I9)</f>
        <v>383.5</v>
      </c>
      <c r="J10" s="4"/>
    </row>
    <row r="11" spans="1:10">
      <c r="A11" s="60"/>
      <c r="B11" s="61"/>
      <c r="C11" s="62"/>
      <c r="D11" s="63"/>
      <c r="E11" s="42"/>
      <c r="F11" s="43"/>
      <c r="G11" s="44"/>
      <c r="H11" s="43"/>
      <c r="I11" s="64"/>
      <c r="J11" s="4"/>
    </row>
    <row r="12" spans="1:10">
      <c r="A12" s="30" t="s">
        <v>18</v>
      </c>
      <c r="B12" s="31"/>
      <c r="C12" s="32"/>
      <c r="D12" s="33"/>
      <c r="E12" s="34"/>
      <c r="F12" s="35"/>
      <c r="G12" s="36"/>
      <c r="H12" s="35"/>
      <c r="I12" s="37"/>
      <c r="J12" s="4"/>
    </row>
    <row r="13" spans="1:10">
      <c r="A13" s="65" t="s">
        <v>19</v>
      </c>
      <c r="B13" s="39"/>
      <c r="C13" s="40"/>
      <c r="D13" s="41"/>
      <c r="E13" s="42"/>
      <c r="F13" s="43"/>
      <c r="G13" s="44"/>
      <c r="H13" s="43"/>
      <c r="I13" s="45"/>
      <c r="J13" s="4"/>
    </row>
    <row r="14" spans="1:10">
      <c r="A14" s="46" t="s">
        <v>20</v>
      </c>
      <c r="B14" s="47"/>
      <c r="C14" s="48"/>
      <c r="D14" s="49"/>
      <c r="E14" s="50">
        <v>50</v>
      </c>
      <c r="F14" s="51">
        <v>0</v>
      </c>
      <c r="G14" s="52">
        <v>8</v>
      </c>
      <c r="H14" s="51">
        <v>20</v>
      </c>
      <c r="I14" s="53">
        <f t="shared" ref="I14:I25" si="0">SUM(E14:H14)</f>
        <v>78</v>
      </c>
      <c r="J14" s="4"/>
    </row>
    <row r="15" spans="1:10">
      <c r="A15" s="46" t="s">
        <v>21</v>
      </c>
      <c r="B15" s="47"/>
      <c r="C15" s="48"/>
      <c r="D15" s="49"/>
      <c r="E15" s="42">
        <v>20</v>
      </c>
      <c r="F15" s="43"/>
      <c r="G15" s="44"/>
      <c r="H15" s="43"/>
      <c r="I15" s="53">
        <f t="shared" si="0"/>
        <v>20</v>
      </c>
      <c r="J15" s="4"/>
    </row>
    <row r="16" spans="1:10">
      <c r="A16" s="38" t="s">
        <v>22</v>
      </c>
      <c r="B16" s="47"/>
      <c r="C16" s="48"/>
      <c r="D16" s="49"/>
      <c r="E16" s="50">
        <v>6</v>
      </c>
      <c r="F16" s="51">
        <v>0.5</v>
      </c>
      <c r="G16" s="52">
        <v>0.5</v>
      </c>
      <c r="H16" s="51"/>
      <c r="I16" s="53">
        <f t="shared" si="0"/>
        <v>7</v>
      </c>
      <c r="J16" s="4"/>
    </row>
    <row r="17" spans="1:10">
      <c r="A17" s="46" t="s">
        <v>23</v>
      </c>
      <c r="B17" s="47"/>
      <c r="C17" s="48"/>
      <c r="D17" s="49"/>
      <c r="E17" s="42">
        <v>0</v>
      </c>
      <c r="F17" s="43"/>
      <c r="G17" s="44"/>
      <c r="H17" s="43">
        <v>30</v>
      </c>
      <c r="I17" s="53">
        <f t="shared" si="0"/>
        <v>30</v>
      </c>
      <c r="J17" s="4"/>
    </row>
    <row r="18" spans="1:10">
      <c r="A18" s="46" t="s">
        <v>24</v>
      </c>
      <c r="B18" s="47"/>
      <c r="C18" s="48"/>
      <c r="D18" s="49"/>
      <c r="E18" s="50">
        <v>0</v>
      </c>
      <c r="F18" s="51"/>
      <c r="G18" s="52"/>
      <c r="H18" s="51">
        <v>30</v>
      </c>
      <c r="I18" s="53">
        <f t="shared" si="0"/>
        <v>30</v>
      </c>
      <c r="J18" s="4"/>
    </row>
    <row r="19" spans="1:10">
      <c r="A19" s="46" t="s">
        <v>25</v>
      </c>
      <c r="B19" s="47"/>
      <c r="C19" s="48"/>
      <c r="D19" s="49"/>
      <c r="E19" s="50">
        <v>70</v>
      </c>
      <c r="F19" s="51">
        <v>5</v>
      </c>
      <c r="G19" s="52">
        <v>3</v>
      </c>
      <c r="H19" s="51">
        <v>2</v>
      </c>
      <c r="I19" s="53">
        <f t="shared" si="0"/>
        <v>80</v>
      </c>
      <c r="J19" s="4"/>
    </row>
    <row r="20" spans="1:10">
      <c r="A20" s="46" t="s">
        <v>26</v>
      </c>
      <c r="B20" s="47"/>
      <c r="C20" s="48"/>
      <c r="D20" s="49"/>
      <c r="E20" s="42">
        <v>70</v>
      </c>
      <c r="F20" s="43">
        <v>35</v>
      </c>
      <c r="G20" s="44">
        <v>7.5</v>
      </c>
      <c r="H20" s="43"/>
      <c r="I20" s="53">
        <f t="shared" si="0"/>
        <v>112.5</v>
      </c>
      <c r="J20" s="4"/>
    </row>
    <row r="21" spans="1:10">
      <c r="A21" s="46" t="s">
        <v>27</v>
      </c>
      <c r="B21" s="47"/>
      <c r="C21" s="48"/>
      <c r="D21" s="49"/>
      <c r="E21" s="50">
        <v>10</v>
      </c>
      <c r="F21" s="51"/>
      <c r="G21" s="52"/>
      <c r="H21" s="51"/>
      <c r="I21" s="53">
        <f t="shared" si="0"/>
        <v>10</v>
      </c>
      <c r="J21" s="4"/>
    </row>
    <row r="22" spans="1:10">
      <c r="A22" s="46" t="s">
        <v>28</v>
      </c>
      <c r="B22" s="47"/>
      <c r="C22" s="48"/>
      <c r="D22" s="49"/>
      <c r="E22" s="42">
        <v>70</v>
      </c>
      <c r="F22" s="43"/>
      <c r="G22" s="44">
        <v>2</v>
      </c>
      <c r="H22" s="43">
        <v>2</v>
      </c>
      <c r="I22" s="53">
        <f t="shared" si="0"/>
        <v>74</v>
      </c>
      <c r="J22" s="4"/>
    </row>
    <row r="23" spans="1:10">
      <c r="A23" s="46" t="s">
        <v>29</v>
      </c>
      <c r="B23" s="47"/>
      <c r="C23" s="48"/>
      <c r="D23" s="49"/>
      <c r="E23" s="50">
        <v>0</v>
      </c>
      <c r="F23" s="51"/>
      <c r="G23" s="52"/>
      <c r="H23" s="51"/>
      <c r="I23" s="53">
        <f t="shared" si="0"/>
        <v>0</v>
      </c>
      <c r="J23" s="4"/>
    </row>
    <row r="24" spans="1:10">
      <c r="A24" s="46" t="s">
        <v>30</v>
      </c>
      <c r="B24" s="47"/>
      <c r="C24" s="48"/>
      <c r="D24" s="49"/>
      <c r="E24" s="50">
        <v>0</v>
      </c>
      <c r="F24" s="51">
        <v>2</v>
      </c>
      <c r="G24" s="52"/>
      <c r="H24" s="51"/>
      <c r="I24" s="53">
        <f t="shared" si="0"/>
        <v>2</v>
      </c>
      <c r="J24" s="4"/>
    </row>
    <row r="25" spans="1:10">
      <c r="A25" s="38" t="s">
        <v>31</v>
      </c>
      <c r="B25" s="5"/>
      <c r="C25" s="54"/>
      <c r="D25" s="55"/>
      <c r="E25" s="42">
        <v>100</v>
      </c>
      <c r="F25" s="43">
        <v>40</v>
      </c>
      <c r="G25" s="44">
        <v>5</v>
      </c>
      <c r="H25" s="43">
        <v>2</v>
      </c>
      <c r="I25" s="53">
        <f t="shared" si="0"/>
        <v>147</v>
      </c>
      <c r="J25" s="4"/>
    </row>
    <row r="26" spans="1:10">
      <c r="A26" s="22" t="s">
        <v>32</v>
      </c>
      <c r="B26" s="61"/>
      <c r="C26" s="66">
        <f>SUM(C13:C24)</f>
        <v>0</v>
      </c>
      <c r="D26" s="67">
        <f>SUM(D13:D24)</f>
        <v>0</v>
      </c>
      <c r="E26" s="68">
        <f>SUM(E14:E25)</f>
        <v>396</v>
      </c>
      <c r="F26" s="68">
        <f>SUM(F14:F25)</f>
        <v>82.5</v>
      </c>
      <c r="G26" s="69">
        <f>SUM(G14:G25)</f>
        <v>26</v>
      </c>
      <c r="H26" s="27">
        <f>SUM(H14:H25)</f>
        <v>86</v>
      </c>
      <c r="I26" s="70">
        <f>SUM(I13:I25)</f>
        <v>590.5</v>
      </c>
      <c r="J26" s="4"/>
    </row>
    <row r="27" spans="1:10">
      <c r="A27" s="71" t="s">
        <v>33</v>
      </c>
      <c r="B27" s="39"/>
      <c r="C27" s="40"/>
      <c r="D27" s="41"/>
      <c r="E27" s="42"/>
      <c r="F27" s="43"/>
      <c r="G27" s="44"/>
      <c r="H27" s="43"/>
      <c r="I27" s="45"/>
      <c r="J27" s="4"/>
    </row>
    <row r="28" spans="1:10">
      <c r="A28" s="38" t="s">
        <v>34</v>
      </c>
      <c r="B28" s="47"/>
      <c r="C28" s="48">
        <v>50</v>
      </c>
      <c r="D28" s="49"/>
      <c r="E28" s="72">
        <v>800</v>
      </c>
      <c r="F28" s="73"/>
      <c r="G28" s="74"/>
      <c r="H28" s="73"/>
      <c r="I28" s="53">
        <f>SUM(E28:H28)</f>
        <v>800</v>
      </c>
      <c r="J28" s="4"/>
    </row>
    <row r="29" spans="1:10">
      <c r="A29" s="46" t="s">
        <v>35</v>
      </c>
      <c r="B29" s="75"/>
      <c r="C29" s="76"/>
      <c r="D29" s="77"/>
      <c r="E29" s="42">
        <v>1250</v>
      </c>
      <c r="F29" s="43"/>
      <c r="G29" s="44"/>
      <c r="H29" s="43"/>
      <c r="I29" s="53">
        <f>SUM(E29:H29)</f>
        <v>1250</v>
      </c>
      <c r="J29" s="4"/>
    </row>
    <row r="30" spans="1:10">
      <c r="A30" s="46" t="s">
        <v>36</v>
      </c>
      <c r="B30" s="75"/>
      <c r="C30" s="76">
        <v>350</v>
      </c>
      <c r="D30" s="77"/>
      <c r="E30" s="50">
        <v>130</v>
      </c>
      <c r="F30" s="51"/>
      <c r="G30" s="52"/>
      <c r="H30" s="51"/>
      <c r="I30" s="53">
        <f>SUM(E30:H30)</f>
        <v>130</v>
      </c>
      <c r="J30" s="4"/>
    </row>
    <row r="31" spans="1:10">
      <c r="A31" s="38" t="s">
        <v>37</v>
      </c>
      <c r="B31" s="75"/>
      <c r="C31" s="76">
        <v>85</v>
      </c>
      <c r="D31" s="77"/>
      <c r="E31" s="42">
        <v>290</v>
      </c>
      <c r="F31" s="43"/>
      <c r="G31" s="44"/>
      <c r="H31" s="43"/>
      <c r="I31" s="53">
        <f>SUM(E31:H31)</f>
        <v>290</v>
      </c>
      <c r="J31" s="4"/>
    </row>
    <row r="32" spans="1:10">
      <c r="A32" s="22" t="s">
        <v>38</v>
      </c>
      <c r="B32" s="23"/>
      <c r="C32" s="66">
        <f>SUM(C27:C31)</f>
        <v>485</v>
      </c>
      <c r="D32" s="67">
        <f>SUM(D27:D31)</f>
        <v>0</v>
      </c>
      <c r="E32" s="78">
        <f>SUM(E28:E31)</f>
        <v>2470</v>
      </c>
      <c r="F32" s="78">
        <f>SUM(F28:F31)</f>
        <v>0</v>
      </c>
      <c r="G32" s="78">
        <f>SUM(G28:G31)</f>
        <v>0</v>
      </c>
      <c r="H32" s="78">
        <f>SUM(H28:H31)</f>
        <v>0</v>
      </c>
      <c r="I32" s="70">
        <f>SUM(I27:I31)</f>
        <v>2470</v>
      </c>
      <c r="J32" s="4"/>
    </row>
    <row r="33" spans="1:11">
      <c r="A33" s="79" t="s">
        <v>39</v>
      </c>
      <c r="B33" s="39"/>
      <c r="C33" s="40"/>
      <c r="D33" s="41"/>
      <c r="E33" s="42"/>
      <c r="F33" s="43"/>
      <c r="G33" s="44"/>
      <c r="H33" s="43"/>
      <c r="I33" s="45"/>
      <c r="J33" s="4"/>
    </row>
    <row r="34" spans="1:11">
      <c r="A34" s="46" t="s">
        <v>40</v>
      </c>
      <c r="B34" s="75"/>
      <c r="C34" s="76">
        <v>20</v>
      </c>
      <c r="D34" s="77"/>
      <c r="E34" s="80">
        <v>200</v>
      </c>
      <c r="F34" s="73">
        <v>100</v>
      </c>
      <c r="G34" s="81">
        <v>9</v>
      </c>
      <c r="H34" s="82">
        <v>2</v>
      </c>
      <c r="I34" s="83">
        <f>SUM(E34:H34)</f>
        <v>311</v>
      </c>
      <c r="J34" s="4"/>
    </row>
    <row r="35" spans="1:11">
      <c r="A35" s="84" t="s">
        <v>41</v>
      </c>
      <c r="B35" s="75"/>
      <c r="C35" s="76">
        <v>25</v>
      </c>
      <c r="D35" s="77"/>
      <c r="E35" s="50">
        <v>50</v>
      </c>
      <c r="F35" s="51"/>
      <c r="G35" s="52">
        <v>0</v>
      </c>
      <c r="H35" s="51"/>
      <c r="I35" s="83">
        <f>SUM(E35:H35)</f>
        <v>50</v>
      </c>
      <c r="J35" s="4"/>
    </row>
    <row r="36" spans="1:11">
      <c r="A36" s="84" t="s">
        <v>42</v>
      </c>
      <c r="B36" s="47"/>
      <c r="C36" s="48"/>
      <c r="D36" s="49"/>
      <c r="E36" s="42">
        <v>460</v>
      </c>
      <c r="F36" s="43">
        <v>15</v>
      </c>
      <c r="G36" s="44">
        <v>0</v>
      </c>
      <c r="H36" s="43"/>
      <c r="I36" s="83">
        <f>SUM(E36:H36)</f>
        <v>475</v>
      </c>
      <c r="J36" s="4"/>
    </row>
    <row r="37" spans="1:11">
      <c r="A37" s="22" t="s">
        <v>43</v>
      </c>
      <c r="B37" s="61"/>
      <c r="C37" s="66">
        <f>SUM(C33:C36)</f>
        <v>45</v>
      </c>
      <c r="D37" s="67">
        <f>SUM(D33:D36)</f>
        <v>0</v>
      </c>
      <c r="E37" s="78">
        <f>SUM(E34:E36)</f>
        <v>710</v>
      </c>
      <c r="F37" s="85">
        <v>115</v>
      </c>
      <c r="G37" s="86">
        <f>SUM(G34:G36)</f>
        <v>9</v>
      </c>
      <c r="H37" s="87">
        <f>SUM(H34:H36)</f>
        <v>2</v>
      </c>
      <c r="I37" s="70">
        <f>SUM(I33:I36)</f>
        <v>836</v>
      </c>
      <c r="J37" s="4"/>
    </row>
    <row r="38" spans="1:11">
      <c r="A38" s="22" t="s">
        <v>44</v>
      </c>
      <c r="B38" s="61"/>
      <c r="C38" s="66">
        <v>1.3</v>
      </c>
      <c r="D38" s="67"/>
      <c r="E38" s="78">
        <v>2</v>
      </c>
      <c r="F38" s="87">
        <v>0</v>
      </c>
      <c r="G38" s="86">
        <v>0</v>
      </c>
      <c r="H38" s="87">
        <v>0</v>
      </c>
      <c r="I38" s="70">
        <v>2</v>
      </c>
      <c r="J38" s="44"/>
      <c r="K38" s="88"/>
    </row>
    <row r="39" spans="1:11">
      <c r="A39" s="71" t="s">
        <v>45</v>
      </c>
      <c r="B39" s="39"/>
      <c r="C39" s="40"/>
      <c r="D39" s="41"/>
      <c r="E39" s="42"/>
      <c r="F39" s="43"/>
      <c r="G39" s="44"/>
      <c r="H39" s="43"/>
      <c r="I39" s="89"/>
      <c r="J39" s="4"/>
    </row>
    <row r="40" spans="1:11">
      <c r="A40" s="84" t="s">
        <v>46</v>
      </c>
      <c r="B40" s="39"/>
      <c r="C40" s="40"/>
      <c r="D40" s="41"/>
      <c r="E40" s="50">
        <v>70</v>
      </c>
      <c r="F40" s="51"/>
      <c r="G40" s="52"/>
      <c r="H40" s="51"/>
      <c r="I40" s="45">
        <f t="shared" ref="I40:I54" si="1">SUM(E40:H40)</f>
        <v>70</v>
      </c>
      <c r="J40" s="4"/>
    </row>
    <row r="41" spans="1:11">
      <c r="A41" s="46" t="s">
        <v>47</v>
      </c>
      <c r="B41" s="39"/>
      <c r="C41" s="40">
        <v>48</v>
      </c>
      <c r="D41" s="41"/>
      <c r="E41" s="42">
        <v>0</v>
      </c>
      <c r="F41" s="43"/>
      <c r="G41" s="44"/>
      <c r="H41" s="43"/>
      <c r="I41" s="45">
        <f t="shared" si="1"/>
        <v>0</v>
      </c>
      <c r="J41" s="4"/>
    </row>
    <row r="42" spans="1:11">
      <c r="A42" s="46" t="s">
        <v>48</v>
      </c>
      <c r="B42" s="39"/>
      <c r="C42" s="40"/>
      <c r="D42" s="41"/>
      <c r="E42" s="50">
        <v>0</v>
      </c>
      <c r="F42" s="51"/>
      <c r="G42" s="52"/>
      <c r="H42" s="51"/>
      <c r="I42" s="45">
        <f t="shared" si="1"/>
        <v>0</v>
      </c>
      <c r="J42" s="4"/>
    </row>
    <row r="43" spans="1:11">
      <c r="A43" s="46" t="s">
        <v>49</v>
      </c>
      <c r="B43" s="39"/>
      <c r="C43" s="40">
        <v>50</v>
      </c>
      <c r="D43" s="41"/>
      <c r="E43" s="42">
        <v>7</v>
      </c>
      <c r="F43" s="43"/>
      <c r="G43" s="44"/>
      <c r="H43" s="43"/>
      <c r="I43" s="45">
        <f t="shared" si="1"/>
        <v>7</v>
      </c>
      <c r="J43" s="4"/>
    </row>
    <row r="44" spans="1:11">
      <c r="A44" s="46" t="s">
        <v>50</v>
      </c>
      <c r="B44" s="39"/>
      <c r="C44" s="40"/>
      <c r="D44" s="41"/>
      <c r="E44" s="50">
        <v>55</v>
      </c>
      <c r="F44" s="51">
        <v>25</v>
      </c>
      <c r="G44" s="52">
        <v>12</v>
      </c>
      <c r="H44" s="51"/>
      <c r="I44" s="45">
        <f t="shared" si="1"/>
        <v>92</v>
      </c>
      <c r="J44" s="4"/>
    </row>
    <row r="45" spans="1:11">
      <c r="A45" s="46" t="s">
        <v>51</v>
      </c>
      <c r="B45" s="39"/>
      <c r="C45" s="40"/>
      <c r="D45" s="41"/>
      <c r="E45" s="42">
        <v>31.3</v>
      </c>
      <c r="F45" s="43"/>
      <c r="G45" s="44"/>
      <c r="H45" s="43"/>
      <c r="I45" s="45">
        <f t="shared" si="1"/>
        <v>31.3</v>
      </c>
      <c r="J45" s="4"/>
    </row>
    <row r="46" spans="1:11">
      <c r="A46" s="84" t="s">
        <v>52</v>
      </c>
      <c r="B46" s="39"/>
      <c r="C46" s="40"/>
      <c r="D46" s="41"/>
      <c r="E46" s="42">
        <v>10</v>
      </c>
      <c r="F46" s="43"/>
      <c r="G46" s="44"/>
      <c r="H46" s="43"/>
      <c r="I46" s="45">
        <f t="shared" si="1"/>
        <v>10</v>
      </c>
      <c r="J46" s="4"/>
    </row>
    <row r="47" spans="1:11">
      <c r="A47" s="84" t="s">
        <v>53</v>
      </c>
      <c r="B47" s="39"/>
      <c r="C47" s="40"/>
      <c r="D47" s="41"/>
      <c r="E47" s="50">
        <v>6</v>
      </c>
      <c r="F47" s="51"/>
      <c r="G47" s="52"/>
      <c r="H47" s="51"/>
      <c r="I47" s="45">
        <f t="shared" si="1"/>
        <v>6</v>
      </c>
      <c r="J47" s="4"/>
    </row>
    <row r="48" spans="1:11">
      <c r="A48" s="84" t="s">
        <v>54</v>
      </c>
      <c r="B48" s="39"/>
      <c r="C48" s="40"/>
      <c r="D48" s="41"/>
      <c r="E48" s="42">
        <v>70</v>
      </c>
      <c r="F48" s="43"/>
      <c r="G48" s="5">
        <v>3.5</v>
      </c>
      <c r="H48" s="43"/>
      <c r="I48" s="45">
        <f t="shared" si="1"/>
        <v>73.5</v>
      </c>
      <c r="J48" s="4"/>
    </row>
    <row r="49" spans="1:10">
      <c r="A49" s="84" t="s">
        <v>55</v>
      </c>
      <c r="B49" s="39"/>
      <c r="C49" s="40"/>
      <c r="D49" s="41"/>
      <c r="E49" s="50">
        <v>10</v>
      </c>
      <c r="F49" s="51"/>
      <c r="G49" s="52"/>
      <c r="H49" s="51"/>
      <c r="I49" s="45">
        <f t="shared" si="1"/>
        <v>10</v>
      </c>
      <c r="J49" s="4"/>
    </row>
    <row r="50" spans="1:10">
      <c r="A50" s="84" t="s">
        <v>56</v>
      </c>
      <c r="B50" s="39"/>
      <c r="C50" s="40"/>
      <c r="D50" s="41"/>
      <c r="E50" s="42">
        <v>45</v>
      </c>
      <c r="F50" s="43">
        <v>25</v>
      </c>
      <c r="G50" s="44">
        <v>9.5</v>
      </c>
      <c r="H50" s="43"/>
      <c r="I50" s="45">
        <f t="shared" si="1"/>
        <v>79.5</v>
      </c>
      <c r="J50" s="4"/>
    </row>
    <row r="51" spans="1:10">
      <c r="A51" s="38" t="s">
        <v>57</v>
      </c>
      <c r="B51" s="39"/>
      <c r="C51" s="40"/>
      <c r="D51" s="41"/>
      <c r="E51" s="50">
        <v>0</v>
      </c>
      <c r="F51" s="51">
        <v>4</v>
      </c>
      <c r="G51" s="52"/>
      <c r="H51" s="51"/>
      <c r="I51" s="45">
        <f t="shared" si="1"/>
        <v>4</v>
      </c>
      <c r="J51" s="4"/>
    </row>
    <row r="52" spans="1:10">
      <c r="A52" s="46" t="s">
        <v>58</v>
      </c>
      <c r="B52" s="47"/>
      <c r="C52" s="40"/>
      <c r="D52" s="41"/>
      <c r="E52" s="42">
        <v>70</v>
      </c>
      <c r="F52" s="43">
        <v>15</v>
      </c>
      <c r="G52" s="44">
        <v>3.5</v>
      </c>
      <c r="H52" s="43"/>
      <c r="I52" s="45">
        <f t="shared" si="1"/>
        <v>88.5</v>
      </c>
      <c r="J52" s="4"/>
    </row>
    <row r="53" spans="1:10">
      <c r="A53" s="46" t="s">
        <v>59</v>
      </c>
      <c r="B53" s="39"/>
      <c r="C53" s="40"/>
      <c r="D53" s="41"/>
      <c r="E53" s="50">
        <v>123.5</v>
      </c>
      <c r="F53" s="51"/>
      <c r="G53" s="52"/>
      <c r="H53" s="51"/>
      <c r="I53" s="45">
        <f t="shared" si="1"/>
        <v>123.5</v>
      </c>
      <c r="J53" s="4"/>
    </row>
    <row r="54" spans="1:10">
      <c r="A54" s="90" t="s">
        <v>60</v>
      </c>
      <c r="B54" s="75"/>
      <c r="C54" s="76"/>
      <c r="D54" s="77"/>
      <c r="E54" s="42">
        <v>70</v>
      </c>
      <c r="F54" s="43">
        <v>4</v>
      </c>
      <c r="G54" s="44"/>
      <c r="H54" s="43">
        <v>4</v>
      </c>
      <c r="I54" s="91">
        <f t="shared" si="1"/>
        <v>78</v>
      </c>
      <c r="J54" s="4"/>
    </row>
    <row r="55" spans="1:10">
      <c r="A55" s="22" t="s">
        <v>61</v>
      </c>
      <c r="B55" s="23"/>
      <c r="C55" s="66">
        <f>SUM(C39:C54)</f>
        <v>98</v>
      </c>
      <c r="D55" s="67">
        <f>SUM(D39:D54)</f>
        <v>0</v>
      </c>
      <c r="E55" s="68">
        <f>SUM(E39:E54)</f>
        <v>567.79999999999995</v>
      </c>
      <c r="F55" s="68">
        <f>SUM(F39:F54)</f>
        <v>73</v>
      </c>
      <c r="G55" s="68">
        <f>SUM(G39:G54)</f>
        <v>28.5</v>
      </c>
      <c r="H55" s="85">
        <f>SUM(H54)</f>
        <v>4</v>
      </c>
      <c r="I55" s="70">
        <f>SUM(I39:I54)</f>
        <v>673.3</v>
      </c>
      <c r="J55" s="4"/>
    </row>
    <row r="56" spans="1:10">
      <c r="A56" s="79" t="s">
        <v>62</v>
      </c>
      <c r="B56" s="39"/>
      <c r="C56" s="40"/>
      <c r="D56" s="41"/>
      <c r="E56" s="92">
        <v>153</v>
      </c>
      <c r="F56" s="93"/>
      <c r="G56" s="94"/>
      <c r="H56" s="93"/>
      <c r="I56" s="45">
        <f>SUM(E56:H56)</f>
        <v>153</v>
      </c>
      <c r="J56" s="4"/>
    </row>
    <row r="57" spans="1:10">
      <c r="A57" s="46" t="s">
        <v>63</v>
      </c>
      <c r="B57" s="39"/>
      <c r="C57" s="40">
        <v>33</v>
      </c>
      <c r="D57" s="41"/>
      <c r="E57" s="42"/>
      <c r="F57" s="43"/>
      <c r="G57" s="44"/>
      <c r="H57" s="43"/>
      <c r="I57" s="45"/>
      <c r="J57" s="4"/>
    </row>
    <row r="58" spans="1:10">
      <c r="A58" s="22" t="s">
        <v>64</v>
      </c>
      <c r="B58" s="61"/>
      <c r="C58" s="66">
        <f t="shared" ref="C58:I58" si="2">SUM(C56:C57)</f>
        <v>33</v>
      </c>
      <c r="D58" s="67">
        <f t="shared" si="2"/>
        <v>0</v>
      </c>
      <c r="E58" s="68">
        <f t="shared" si="2"/>
        <v>153</v>
      </c>
      <c r="F58" s="68">
        <f t="shared" si="2"/>
        <v>0</v>
      </c>
      <c r="G58" s="68">
        <f t="shared" si="2"/>
        <v>0</v>
      </c>
      <c r="H58" s="68">
        <f t="shared" si="2"/>
        <v>0</v>
      </c>
      <c r="I58" s="85">
        <f t="shared" si="2"/>
        <v>153</v>
      </c>
      <c r="J58" s="4"/>
    </row>
    <row r="59" spans="1:10">
      <c r="A59" s="95" t="s">
        <v>65</v>
      </c>
      <c r="B59" s="96"/>
      <c r="C59" s="97"/>
      <c r="D59" s="98"/>
      <c r="E59" s="99">
        <v>52</v>
      </c>
      <c r="F59" s="99">
        <v>0</v>
      </c>
      <c r="G59" s="100">
        <v>0</v>
      </c>
      <c r="H59" s="99">
        <v>0</v>
      </c>
      <c r="I59" s="101">
        <v>52</v>
      </c>
      <c r="J59" s="4"/>
    </row>
    <row r="60" spans="1:10">
      <c r="A60" s="71" t="s">
        <v>66</v>
      </c>
      <c r="B60" s="102"/>
      <c r="C60" s="103">
        <v>10</v>
      </c>
      <c r="D60" s="104"/>
      <c r="E60" s="92"/>
      <c r="F60" s="93"/>
      <c r="G60" s="94"/>
      <c r="H60" s="93"/>
      <c r="I60" s="105">
        <f>SUM(E60:H60)</f>
        <v>0</v>
      </c>
      <c r="J60" s="4"/>
    </row>
    <row r="61" spans="1:10">
      <c r="A61" s="38" t="s">
        <v>67</v>
      </c>
      <c r="B61" s="1"/>
      <c r="C61" s="106"/>
      <c r="D61" s="107"/>
      <c r="E61" s="42">
        <v>3.1</v>
      </c>
      <c r="F61" s="43"/>
      <c r="G61" s="44"/>
      <c r="H61" s="43"/>
      <c r="I61" s="108">
        <f>SUM(E61:H61)</f>
        <v>3.1</v>
      </c>
      <c r="J61" s="4"/>
    </row>
    <row r="62" spans="1:10">
      <c r="A62" s="46" t="s">
        <v>68</v>
      </c>
      <c r="B62" s="109"/>
      <c r="C62" s="108"/>
      <c r="D62" s="110"/>
      <c r="E62" s="50"/>
      <c r="F62" s="51"/>
      <c r="G62" s="52"/>
      <c r="H62" s="51"/>
      <c r="I62" s="108">
        <f>SUM(E62:H62)</f>
        <v>0</v>
      </c>
      <c r="J62" s="4"/>
    </row>
    <row r="63" spans="1:10">
      <c r="A63" s="38" t="s">
        <v>69</v>
      </c>
      <c r="B63" s="1"/>
      <c r="C63" s="106"/>
      <c r="D63" s="107"/>
      <c r="E63" s="42"/>
      <c r="F63" s="43"/>
      <c r="G63" s="44"/>
      <c r="H63" s="43"/>
      <c r="I63" s="111">
        <f>SUM(E63:H63)</f>
        <v>0</v>
      </c>
      <c r="J63" s="4"/>
    </row>
    <row r="64" spans="1:10">
      <c r="A64" s="22" t="s">
        <v>70</v>
      </c>
      <c r="B64" s="23"/>
      <c r="C64" s="66">
        <v>0</v>
      </c>
      <c r="D64" s="112"/>
      <c r="E64" s="68">
        <f>SUM(E61:E63)</f>
        <v>3.1</v>
      </c>
      <c r="F64" s="68">
        <f>SUM(F61:F63)</f>
        <v>0</v>
      </c>
      <c r="G64" s="68">
        <f>SUM(G61:G63)</f>
        <v>0</v>
      </c>
      <c r="H64" s="68">
        <f>SUM(H61:H63)</f>
        <v>0</v>
      </c>
      <c r="I64" s="85">
        <f>SUM(I61:I63)</f>
        <v>3.1</v>
      </c>
      <c r="J64" s="4"/>
    </row>
    <row r="65" spans="1:10">
      <c r="A65" s="71" t="s">
        <v>71</v>
      </c>
      <c r="B65" s="113"/>
      <c r="C65" s="114"/>
      <c r="D65" s="115"/>
      <c r="E65" s="92"/>
      <c r="F65" s="93"/>
      <c r="G65" s="94"/>
      <c r="H65" s="93"/>
      <c r="I65" s="89"/>
      <c r="J65" s="4"/>
    </row>
    <row r="66" spans="1:10">
      <c r="A66" s="79"/>
      <c r="B66" s="5"/>
      <c r="C66" s="54"/>
      <c r="D66" s="116"/>
      <c r="E66" s="42"/>
      <c r="F66" s="43"/>
      <c r="G66" s="44"/>
      <c r="H66" s="43"/>
      <c r="I66" s="91"/>
      <c r="J66" s="4"/>
    </row>
    <row r="67" spans="1:10">
      <c r="A67" s="79"/>
      <c r="B67" s="5"/>
      <c r="C67" s="54"/>
      <c r="D67" s="116"/>
      <c r="E67" s="42"/>
      <c r="F67" s="43"/>
      <c r="G67" s="44"/>
      <c r="H67" s="43"/>
      <c r="I67" s="91"/>
      <c r="J67" s="4"/>
    </row>
    <row r="68" spans="1:10">
      <c r="A68" s="38"/>
      <c r="B68" s="5"/>
      <c r="C68" s="117"/>
      <c r="D68" s="116"/>
      <c r="E68" s="42"/>
      <c r="F68" s="43"/>
      <c r="G68" s="44"/>
      <c r="H68" s="43"/>
      <c r="I68" s="91"/>
      <c r="J68" s="4"/>
    </row>
    <row r="69" spans="1:10">
      <c r="A69" s="22" t="s">
        <v>72</v>
      </c>
      <c r="B69" s="118"/>
      <c r="C69" s="70">
        <f>SUM(C65:C68)</f>
        <v>0</v>
      </c>
      <c r="D69" s="67">
        <f>SUM(D65:D68)</f>
        <v>0</v>
      </c>
      <c r="E69" s="68">
        <f>SUM(E66:E68)</f>
        <v>0</v>
      </c>
      <c r="F69" s="27"/>
      <c r="G69" s="28"/>
      <c r="H69" s="27"/>
      <c r="I69" s="70">
        <f>SUM(I65:I68)</f>
        <v>0</v>
      </c>
      <c r="J69" s="4"/>
    </row>
    <row r="70" spans="1:10">
      <c r="A70" s="119" t="s">
        <v>73</v>
      </c>
      <c r="B70" s="120"/>
      <c r="C70" s="66">
        <v>55.7</v>
      </c>
      <c r="D70" s="67"/>
      <c r="E70" s="26">
        <v>0</v>
      </c>
      <c r="F70" s="27">
        <v>0</v>
      </c>
      <c r="G70" s="28"/>
      <c r="H70" s="27"/>
      <c r="I70" s="70">
        <f>SUM(E70:H70)</f>
        <v>0</v>
      </c>
      <c r="J70" s="4"/>
    </row>
    <row r="71" spans="1:10">
      <c r="A71" s="22" t="s">
        <v>74</v>
      </c>
      <c r="B71" s="61"/>
      <c r="C71" s="70"/>
      <c r="D71" s="112"/>
      <c r="E71" s="68">
        <v>521</v>
      </c>
      <c r="F71" s="85"/>
      <c r="G71" s="69">
        <v>0</v>
      </c>
      <c r="H71" s="85">
        <v>50</v>
      </c>
      <c r="I71" s="66">
        <f>SUM(E71:H71)</f>
        <v>571</v>
      </c>
      <c r="J71" s="4"/>
    </row>
    <row r="72" spans="1:10">
      <c r="A72" s="79" t="s">
        <v>75</v>
      </c>
      <c r="B72" s="5"/>
      <c r="C72" s="40"/>
      <c r="D72" s="121"/>
      <c r="E72" s="42"/>
      <c r="F72" s="43"/>
      <c r="G72" s="44"/>
      <c r="H72" s="43"/>
      <c r="I72" s="45"/>
      <c r="J72" s="4"/>
    </row>
    <row r="73" spans="1:10">
      <c r="A73" s="46" t="s">
        <v>76</v>
      </c>
      <c r="B73" s="47"/>
      <c r="C73" s="40">
        <v>32</v>
      </c>
      <c r="D73" s="121"/>
      <c r="E73" s="50">
        <v>0.6</v>
      </c>
      <c r="F73" s="51"/>
      <c r="G73" s="52"/>
      <c r="H73" s="51"/>
      <c r="I73" s="45">
        <f>SUM(E73:H73)</f>
        <v>0.6</v>
      </c>
      <c r="J73" s="4"/>
    </row>
    <row r="74" spans="1:10">
      <c r="A74" s="122" t="s">
        <v>77</v>
      </c>
      <c r="B74" s="123"/>
      <c r="C74" s="124"/>
      <c r="D74" s="125"/>
      <c r="E74" s="42">
        <v>12</v>
      </c>
      <c r="F74" s="43"/>
      <c r="G74" s="44"/>
      <c r="H74" s="43"/>
      <c r="I74" s="45">
        <f>SUM(E74:H74)</f>
        <v>12</v>
      </c>
      <c r="J74" s="4"/>
    </row>
    <row r="75" spans="1:10">
      <c r="A75" s="22" t="s">
        <v>78</v>
      </c>
      <c r="B75" s="118"/>
      <c r="C75" s="70">
        <f>SUM(C74:C74)</f>
        <v>0</v>
      </c>
      <c r="D75" s="67">
        <f>SUM(D74:D74)</f>
        <v>0</v>
      </c>
      <c r="E75" s="68">
        <f>SUM(E73:E74)</f>
        <v>12.6</v>
      </c>
      <c r="F75" s="85"/>
      <c r="G75" s="69"/>
      <c r="H75" s="85"/>
      <c r="I75" s="70">
        <f>SUM(E75:H75)</f>
        <v>12.6</v>
      </c>
      <c r="J75" s="4"/>
    </row>
    <row r="76" spans="1:10">
      <c r="A76" s="30" t="s">
        <v>79</v>
      </c>
      <c r="B76" s="126"/>
      <c r="C76" s="56">
        <f>C26+C32+C37+C38+C55+C58+C60+C64+C69+C70</f>
        <v>728</v>
      </c>
      <c r="D76" s="57">
        <f>D26+D32+D37+D38+D55+D58+D60+D69+D70</f>
        <v>0</v>
      </c>
      <c r="E76" s="127">
        <f>E26+E32+E37+E38+E55+E58+E59 +E64+E69+E70+E71+E75</f>
        <v>4887.5000000000009</v>
      </c>
      <c r="F76" s="127">
        <f>F26+F32+F37+F38+F55+F58+F59 +F64+F69+F70+F71+F75</f>
        <v>270.5</v>
      </c>
      <c r="G76" s="127">
        <f>G26+G32+G37+G38+G55+G58+G59 +G64+G69+G70+G71+G75</f>
        <v>63.5</v>
      </c>
      <c r="H76" s="127">
        <f>H26+H32+H37+H38+H55+H58+H59 +H64+H69+H70+H71+H75</f>
        <v>142</v>
      </c>
      <c r="I76" s="128">
        <f>I26+I32+I37+I38+I55+I58+I59 +I64+I69+I70+I71+I75</f>
        <v>5363.5000000000009</v>
      </c>
      <c r="J76" s="4"/>
    </row>
    <row r="77" spans="1:10">
      <c r="A77" s="129" t="s">
        <v>80</v>
      </c>
      <c r="B77" s="130"/>
      <c r="C77" s="131">
        <f t="shared" ref="C77:I77" si="3">C76-C10</f>
        <v>728</v>
      </c>
      <c r="D77" s="132">
        <f t="shared" si="3"/>
        <v>0</v>
      </c>
      <c r="E77" s="133">
        <f t="shared" si="3"/>
        <v>4669.0000000000009</v>
      </c>
      <c r="F77" s="133">
        <f t="shared" si="3"/>
        <v>270.5</v>
      </c>
      <c r="G77" s="133">
        <f t="shared" si="3"/>
        <v>63.5</v>
      </c>
      <c r="H77" s="133">
        <f t="shared" si="3"/>
        <v>-23</v>
      </c>
      <c r="I77" s="134">
        <f t="shared" si="3"/>
        <v>4980.0000000000009</v>
      </c>
      <c r="J77" s="4"/>
    </row>
    <row r="78" spans="1:10">
      <c r="A78" s="129" t="s">
        <v>81</v>
      </c>
      <c r="B78" s="130"/>
      <c r="C78" s="131"/>
      <c r="D78" s="132"/>
      <c r="E78" s="135">
        <v>152</v>
      </c>
      <c r="F78" s="136">
        <v>475</v>
      </c>
      <c r="G78" s="137"/>
      <c r="H78" s="136"/>
      <c r="I78" s="138">
        <f>SUM(E78:H78)</f>
        <v>627</v>
      </c>
      <c r="J78" s="4"/>
    </row>
    <row r="79" spans="1:10">
      <c r="J79" s="4"/>
    </row>
    <row r="80" spans="1:10" ht="18">
      <c r="A80" s="139" t="s">
        <v>82</v>
      </c>
      <c r="B80" s="5" t="s">
        <v>83</v>
      </c>
      <c r="C80" s="140"/>
      <c r="D80" s="4"/>
      <c r="E80" s="44" t="s">
        <v>83</v>
      </c>
      <c r="F80" s="44"/>
      <c r="G80" s="44"/>
      <c r="H80" s="44"/>
      <c r="I80" s="141"/>
      <c r="J80" s="4"/>
    </row>
    <row r="81" spans="1:10">
      <c r="A81" s="1" t="s">
        <v>84</v>
      </c>
      <c r="B81" s="142">
        <v>41912</v>
      </c>
      <c r="C81" s="6"/>
      <c r="D81" s="4"/>
      <c r="E81" s="143" t="s">
        <v>85</v>
      </c>
      <c r="F81" s="4"/>
      <c r="G81" s="4"/>
      <c r="H81" s="4"/>
      <c r="I81" s="4"/>
      <c r="J81" s="4"/>
    </row>
    <row r="82" spans="1:10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>
      <c r="A86" s="144" t="s">
        <v>86</v>
      </c>
      <c r="B86" s="4"/>
      <c r="C86" s="4"/>
      <c r="D86" s="4"/>
      <c r="E86" s="4"/>
      <c r="F86" s="4"/>
      <c r="G86" s="4"/>
      <c r="H86" s="4"/>
      <c r="I86" s="4"/>
      <c r="J86" s="4"/>
    </row>
  </sheetData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3"/>
  <sheetViews>
    <sheetView topLeftCell="A13" zoomScaleNormal="100" workbookViewId="0">
      <selection activeCell="B16" sqref="B16"/>
    </sheetView>
  </sheetViews>
  <sheetFormatPr defaultColWidth="8.7109375" defaultRowHeight="15"/>
  <cols>
    <col min="1" max="1" width="33.140625" customWidth="1"/>
    <col min="2" max="2" width="8.140625" customWidth="1"/>
    <col min="3" max="4" width="8.7109375" customWidth="1"/>
    <col min="5" max="5" width="6.28515625" customWidth="1"/>
    <col min="6" max="6" width="6.5703125" customWidth="1"/>
    <col min="7" max="7" width="7.42578125" customWidth="1"/>
    <col min="8" max="8" width="6.85546875" customWidth="1"/>
  </cols>
  <sheetData>
    <row r="1" spans="1:8">
      <c r="A1" s="145" t="s">
        <v>87</v>
      </c>
      <c r="B1" s="146" t="s">
        <v>6</v>
      </c>
      <c r="C1" s="147" t="s">
        <v>88</v>
      </c>
      <c r="D1" s="146" t="s">
        <v>11</v>
      </c>
      <c r="E1" s="147" t="s">
        <v>89</v>
      </c>
      <c r="F1" s="146" t="s">
        <v>8</v>
      </c>
      <c r="G1" s="147" t="s">
        <v>90</v>
      </c>
      <c r="H1" s="146" t="s">
        <v>91</v>
      </c>
    </row>
    <row r="2" spans="1:8">
      <c r="A2" s="148" t="s">
        <v>92</v>
      </c>
      <c r="B2" s="149"/>
      <c r="C2" s="150"/>
      <c r="D2" s="149"/>
      <c r="E2" s="150"/>
      <c r="F2" s="149">
        <v>70</v>
      </c>
      <c r="G2" s="150"/>
      <c r="H2" s="149"/>
    </row>
    <row r="3" spans="1:8">
      <c r="A3" s="151" t="s">
        <v>93</v>
      </c>
      <c r="B3" s="43"/>
      <c r="C3" s="44"/>
      <c r="D3" s="43"/>
      <c r="E3" s="44">
        <v>130</v>
      </c>
      <c r="F3" s="43"/>
      <c r="G3" s="44"/>
      <c r="H3" s="43"/>
    </row>
    <row r="4" spans="1:8">
      <c r="A4" s="151" t="s">
        <v>94</v>
      </c>
      <c r="B4" s="43">
        <v>10</v>
      </c>
      <c r="C4" s="44"/>
      <c r="D4" s="43"/>
      <c r="E4" s="44"/>
      <c r="F4" s="43"/>
      <c r="G4" s="44"/>
      <c r="H4" s="43"/>
    </row>
    <row r="5" spans="1:8">
      <c r="A5" s="151" t="s">
        <v>95</v>
      </c>
      <c r="B5" s="43">
        <v>220</v>
      </c>
      <c r="C5" s="44"/>
      <c r="D5" s="43"/>
      <c r="E5" s="44"/>
      <c r="F5" s="43"/>
      <c r="G5" s="44"/>
      <c r="H5" s="43"/>
    </row>
    <row r="6" spans="1:8">
      <c r="A6" s="151" t="s">
        <v>96</v>
      </c>
      <c r="B6" s="43">
        <v>130</v>
      </c>
      <c r="C6" s="44"/>
      <c r="D6" s="43"/>
      <c r="E6" s="44"/>
      <c r="F6" s="43"/>
      <c r="G6" s="44"/>
      <c r="H6" s="43"/>
    </row>
    <row r="7" spans="1:8">
      <c r="A7" s="151" t="s">
        <v>97</v>
      </c>
      <c r="B7" s="43">
        <v>40</v>
      </c>
      <c r="C7" s="44"/>
      <c r="D7" s="43"/>
      <c r="E7" s="44"/>
      <c r="F7" s="43"/>
      <c r="G7" s="44"/>
      <c r="H7" s="43"/>
    </row>
    <row r="8" spans="1:8">
      <c r="A8" s="151" t="s">
        <v>98</v>
      </c>
      <c r="B8" s="43"/>
      <c r="C8" s="44"/>
      <c r="D8" s="43"/>
      <c r="E8" s="44"/>
      <c r="F8" s="43"/>
      <c r="G8" s="44">
        <v>2</v>
      </c>
      <c r="H8" s="43">
        <v>8</v>
      </c>
    </row>
    <row r="9" spans="1:8">
      <c r="A9" s="151" t="s">
        <v>99</v>
      </c>
      <c r="B9" s="43">
        <v>15</v>
      </c>
      <c r="C9" s="44">
        <v>9</v>
      </c>
      <c r="D9" s="43"/>
      <c r="E9" s="44">
        <v>15</v>
      </c>
      <c r="F9" s="43"/>
      <c r="G9" s="44"/>
      <c r="H9" s="43"/>
    </row>
    <row r="10" spans="1:8">
      <c r="A10" s="145" t="s">
        <v>100</v>
      </c>
      <c r="B10" s="27">
        <f t="shared" ref="B10:H10" si="0">SUM(B2:B9)</f>
        <v>415</v>
      </c>
      <c r="C10" s="27">
        <f t="shared" si="0"/>
        <v>9</v>
      </c>
      <c r="D10" s="27">
        <f t="shared" si="0"/>
        <v>0</v>
      </c>
      <c r="E10" s="27">
        <f t="shared" si="0"/>
        <v>145</v>
      </c>
      <c r="F10" s="27">
        <f t="shared" si="0"/>
        <v>70</v>
      </c>
      <c r="G10" s="27">
        <f t="shared" si="0"/>
        <v>2</v>
      </c>
      <c r="H10" s="27">
        <f t="shared" si="0"/>
        <v>8</v>
      </c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85" t="s">
        <v>101</v>
      </c>
      <c r="B13" s="27"/>
      <c r="C13" s="28"/>
      <c r="D13" s="27"/>
      <c r="E13" s="28"/>
      <c r="F13" s="27"/>
      <c r="G13" s="28"/>
      <c r="H13" s="27"/>
    </row>
    <row r="14" spans="1:8">
      <c r="A14" s="152" t="s">
        <v>102</v>
      </c>
      <c r="B14" s="43">
        <v>20</v>
      </c>
      <c r="C14" s="4"/>
      <c r="D14" s="43"/>
      <c r="E14" s="4"/>
      <c r="F14" s="43"/>
      <c r="G14" s="4"/>
      <c r="H14" s="43"/>
    </row>
    <row r="15" spans="1:8">
      <c r="A15" s="152" t="s">
        <v>103</v>
      </c>
      <c r="B15" s="43">
        <v>50</v>
      </c>
      <c r="C15" s="4"/>
      <c r="D15" s="43"/>
      <c r="E15" s="4"/>
      <c r="F15" s="43"/>
      <c r="G15" s="4"/>
      <c r="H15" s="43"/>
    </row>
    <row r="16" spans="1:8">
      <c r="A16" s="146" t="s">
        <v>100</v>
      </c>
      <c r="B16" s="27">
        <f>SUM(B14:B15)</f>
        <v>70</v>
      </c>
      <c r="C16" s="28"/>
      <c r="D16" s="27"/>
      <c r="E16" s="28"/>
      <c r="F16" s="27"/>
      <c r="G16" s="28"/>
      <c r="H16" s="27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68" t="s">
        <v>104</v>
      </c>
      <c r="B18" s="28"/>
      <c r="C18" s="28"/>
      <c r="D18" s="28"/>
      <c r="E18" s="28"/>
      <c r="F18" s="28"/>
      <c r="G18" s="28"/>
      <c r="H18" s="153"/>
    </row>
    <row r="19" spans="1:8">
      <c r="A19" s="148" t="s">
        <v>105</v>
      </c>
      <c r="B19" s="149">
        <v>22</v>
      </c>
      <c r="C19" s="150">
        <v>2</v>
      </c>
      <c r="D19" s="149">
        <v>3</v>
      </c>
      <c r="E19" s="150">
        <v>3</v>
      </c>
      <c r="F19" s="149"/>
      <c r="G19" s="150">
        <v>2</v>
      </c>
      <c r="H19" s="149">
        <v>0.5</v>
      </c>
    </row>
    <row r="20" spans="1:8">
      <c r="A20" s="151" t="s">
        <v>106</v>
      </c>
      <c r="B20" s="43">
        <v>19</v>
      </c>
      <c r="C20" s="44">
        <v>2</v>
      </c>
      <c r="D20" s="43">
        <v>2</v>
      </c>
      <c r="E20" s="44">
        <v>2</v>
      </c>
      <c r="F20" s="43"/>
      <c r="G20" s="44">
        <v>4</v>
      </c>
      <c r="H20" s="43">
        <v>0.7</v>
      </c>
    </row>
    <row r="21" spans="1:8">
      <c r="A21" s="151" t="s">
        <v>107</v>
      </c>
      <c r="B21" s="43">
        <v>5</v>
      </c>
      <c r="C21" s="44"/>
      <c r="D21" s="43"/>
      <c r="E21" s="44"/>
      <c r="F21" s="43"/>
      <c r="G21" s="44"/>
      <c r="H21" s="43"/>
    </row>
    <row r="22" spans="1:8">
      <c r="A22" s="151" t="s">
        <v>108</v>
      </c>
      <c r="B22" s="43">
        <v>12</v>
      </c>
      <c r="C22" s="44"/>
      <c r="D22" s="43"/>
      <c r="E22" s="44"/>
      <c r="F22" s="43"/>
      <c r="G22" s="44"/>
      <c r="H22" s="43"/>
    </row>
    <row r="23" spans="1:8">
      <c r="A23" s="151" t="s">
        <v>109</v>
      </c>
      <c r="B23" s="43">
        <v>7</v>
      </c>
      <c r="C23" s="44"/>
      <c r="D23" s="43"/>
      <c r="E23" s="44"/>
      <c r="F23" s="43"/>
      <c r="G23" s="44"/>
      <c r="H23" s="43"/>
    </row>
    <row r="24" spans="1:8">
      <c r="A24" s="151" t="s">
        <v>110</v>
      </c>
      <c r="B24" s="43"/>
      <c r="C24" s="44"/>
      <c r="D24" s="43"/>
      <c r="E24" s="44"/>
      <c r="F24" s="43"/>
      <c r="G24" s="44"/>
      <c r="H24" s="43"/>
    </row>
    <row r="25" spans="1:8">
      <c r="A25" s="151" t="s">
        <v>111</v>
      </c>
      <c r="B25" s="43">
        <v>10</v>
      </c>
      <c r="C25" s="44"/>
      <c r="D25" s="43"/>
      <c r="E25" s="44"/>
      <c r="F25" s="43"/>
      <c r="G25" s="44"/>
      <c r="H25" s="43"/>
    </row>
    <row r="26" spans="1:8">
      <c r="A26" s="151" t="s">
        <v>112</v>
      </c>
      <c r="B26" s="43">
        <v>3</v>
      </c>
      <c r="C26" s="44"/>
      <c r="D26" s="43"/>
      <c r="E26" s="44"/>
      <c r="F26" s="43"/>
      <c r="G26" s="44"/>
      <c r="H26" s="43"/>
    </row>
    <row r="27" spans="1:8">
      <c r="A27" s="151" t="s">
        <v>113</v>
      </c>
      <c r="B27" s="43">
        <v>3</v>
      </c>
      <c r="C27" s="44"/>
      <c r="D27" s="43"/>
      <c r="E27" s="44"/>
      <c r="F27" s="43"/>
      <c r="G27" s="44"/>
      <c r="H27" s="43"/>
    </row>
    <row r="28" spans="1:8">
      <c r="A28" s="151" t="s">
        <v>114</v>
      </c>
      <c r="B28" s="43">
        <v>5</v>
      </c>
      <c r="C28" s="44"/>
      <c r="D28" s="43"/>
      <c r="E28" s="44"/>
      <c r="F28" s="43"/>
      <c r="G28" s="44"/>
      <c r="H28" s="43"/>
    </row>
    <row r="29" spans="1:8">
      <c r="A29" s="151" t="s">
        <v>115</v>
      </c>
      <c r="B29" s="43"/>
      <c r="C29" s="44"/>
      <c r="D29" s="43"/>
      <c r="E29" s="44"/>
      <c r="F29" s="43"/>
      <c r="G29" s="44">
        <v>30</v>
      </c>
      <c r="H29" s="43"/>
    </row>
    <row r="30" spans="1:8">
      <c r="A30" s="151" t="s">
        <v>116</v>
      </c>
      <c r="B30" s="43"/>
      <c r="C30" s="44"/>
      <c r="D30" s="43"/>
      <c r="E30" s="44"/>
      <c r="F30" s="43">
        <v>2</v>
      </c>
      <c r="G30" s="44"/>
      <c r="H30" s="43">
        <v>3.8</v>
      </c>
    </row>
    <row r="31" spans="1:8">
      <c r="A31" s="154" t="s">
        <v>117</v>
      </c>
      <c r="B31" s="155"/>
      <c r="C31" s="156"/>
      <c r="D31" s="155"/>
      <c r="E31" s="156"/>
      <c r="F31" s="155"/>
      <c r="G31" s="156">
        <v>4</v>
      </c>
      <c r="H31" s="155"/>
    </row>
    <row r="32" spans="1:8">
      <c r="A32" s="26"/>
      <c r="B32" s="27">
        <f t="shared" ref="B32:H32" si="1">SUM(B19:B31)</f>
        <v>86</v>
      </c>
      <c r="C32" s="27">
        <f t="shared" si="1"/>
        <v>4</v>
      </c>
      <c r="D32" s="27">
        <f t="shared" si="1"/>
        <v>5</v>
      </c>
      <c r="E32" s="27">
        <f t="shared" si="1"/>
        <v>5</v>
      </c>
      <c r="F32" s="27">
        <f t="shared" si="1"/>
        <v>2</v>
      </c>
      <c r="G32" s="27">
        <f t="shared" si="1"/>
        <v>40</v>
      </c>
      <c r="H32" s="27">
        <f t="shared" si="1"/>
        <v>5</v>
      </c>
    </row>
    <row r="33" spans="1:8">
      <c r="A33" s="4"/>
      <c r="B33" s="4"/>
      <c r="C33" s="4"/>
      <c r="D33" s="4"/>
      <c r="E33" s="4"/>
      <c r="F33" s="4"/>
      <c r="G33" s="4"/>
      <c r="H33" s="4"/>
    </row>
    <row r="34" spans="1:8">
      <c r="A34" s="68" t="s">
        <v>118</v>
      </c>
      <c r="B34" s="28"/>
      <c r="C34" s="27"/>
      <c r="D34" s="28"/>
      <c r="E34" s="27"/>
      <c r="F34" s="28"/>
      <c r="G34" s="27"/>
      <c r="H34" s="27"/>
    </row>
    <row r="35" spans="1:8">
      <c r="A35" s="157" t="s">
        <v>119</v>
      </c>
      <c r="B35" s="4">
        <v>12</v>
      </c>
      <c r="C35" s="43"/>
      <c r="D35" s="4"/>
      <c r="E35" s="43"/>
      <c r="F35" s="4"/>
      <c r="G35" s="43"/>
      <c r="H35" s="43"/>
    </row>
    <row r="36" spans="1:8">
      <c r="A36" s="152" t="s">
        <v>120</v>
      </c>
      <c r="B36" s="4">
        <v>25</v>
      </c>
      <c r="C36" s="43"/>
      <c r="D36" s="4"/>
      <c r="E36" s="43"/>
      <c r="F36" s="4"/>
      <c r="G36" s="43"/>
      <c r="H36" s="43"/>
    </row>
    <row r="37" spans="1:8">
      <c r="A37" s="152" t="s">
        <v>121</v>
      </c>
      <c r="B37" s="4">
        <v>3</v>
      </c>
      <c r="C37" s="43"/>
      <c r="D37" s="4"/>
      <c r="E37" s="43"/>
      <c r="F37" s="4"/>
      <c r="G37" s="43"/>
      <c r="H37" s="43"/>
    </row>
    <row r="38" spans="1:8">
      <c r="A38" s="152" t="s">
        <v>122</v>
      </c>
      <c r="B38" s="4">
        <v>3</v>
      </c>
      <c r="C38" s="43"/>
      <c r="D38" s="4"/>
      <c r="E38" s="43"/>
      <c r="F38" s="4"/>
      <c r="G38" s="43"/>
      <c r="H38" s="43"/>
    </row>
    <row r="39" spans="1:8">
      <c r="A39" s="152" t="s">
        <v>123</v>
      </c>
      <c r="B39" s="4">
        <v>17</v>
      </c>
      <c r="C39" s="43"/>
      <c r="D39" s="4"/>
      <c r="E39" s="43"/>
      <c r="F39" s="4"/>
      <c r="G39" s="43"/>
      <c r="H39" s="43"/>
    </row>
    <row r="40" spans="1:8">
      <c r="A40" s="152"/>
      <c r="B40" s="4"/>
      <c r="C40" s="43"/>
      <c r="D40" s="4"/>
      <c r="E40" s="43"/>
      <c r="F40" s="4"/>
      <c r="G40" s="43"/>
      <c r="H40" s="43"/>
    </row>
    <row r="41" spans="1:8">
      <c r="A41" s="152"/>
      <c r="B41" s="4"/>
      <c r="C41" s="43"/>
      <c r="D41" s="4"/>
      <c r="E41" s="43"/>
      <c r="F41" s="4"/>
      <c r="G41" s="43"/>
      <c r="H41" s="43"/>
    </row>
    <row r="42" spans="1:8">
      <c r="A42" s="152" t="s">
        <v>124</v>
      </c>
      <c r="B42" s="4">
        <v>10</v>
      </c>
      <c r="C42" s="43"/>
      <c r="D42" s="4"/>
      <c r="E42" s="43"/>
      <c r="F42" s="4">
        <v>4</v>
      </c>
      <c r="G42" s="43">
        <v>4</v>
      </c>
      <c r="H42" s="43"/>
    </row>
    <row r="43" spans="1:8">
      <c r="A43" s="146" t="s">
        <v>100</v>
      </c>
      <c r="B43" s="28">
        <f>SUM(B35:B42)</f>
        <v>70</v>
      </c>
      <c r="C43" s="27"/>
      <c r="D43" s="28"/>
      <c r="E43" s="27"/>
      <c r="F43" s="28">
        <f>SUM(F35:F42)</f>
        <v>4</v>
      </c>
      <c r="G43" s="27">
        <f>SUM(G35:G42)</f>
        <v>4</v>
      </c>
      <c r="H43" s="27">
        <f>SUM(B43:G43)</f>
        <v>78</v>
      </c>
    </row>
  </sheetData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"/>
  <sheetViews>
    <sheetView zoomScaleNormal="100" workbookViewId="0">
      <selection activeCell="D10" sqref="D10"/>
    </sheetView>
  </sheetViews>
  <sheetFormatPr defaultColWidth="8.7109375" defaultRowHeight="15"/>
  <cols>
    <col min="1" max="3" width="8.7109375" customWidth="1"/>
    <col min="4" max="4" width="13.5703125" customWidth="1"/>
    <col min="5" max="8" width="8.7109375" customWidth="1"/>
    <col min="9" max="9" width="9.7109375" customWidth="1"/>
  </cols>
  <sheetData>
    <row r="1" spans="1:9" ht="18">
      <c r="A1" s="141" t="s">
        <v>125</v>
      </c>
      <c r="B1" s="158"/>
      <c r="C1" s="4"/>
      <c r="D1" s="4"/>
      <c r="E1" s="4"/>
      <c r="F1" s="4"/>
      <c r="G1" s="4"/>
      <c r="H1" s="4"/>
      <c r="I1" s="4"/>
    </row>
    <row r="2" spans="1:9">
      <c r="A2" s="4"/>
      <c r="B2" s="4"/>
      <c r="C2" s="4"/>
      <c r="D2" s="4"/>
      <c r="E2" s="4"/>
      <c r="F2" s="4"/>
      <c r="G2" s="4"/>
      <c r="H2" s="4"/>
      <c r="I2" s="4"/>
    </row>
    <row r="3" spans="1:9">
      <c r="A3" s="68"/>
      <c r="B3" s="159" t="s">
        <v>126</v>
      </c>
      <c r="C3" s="69" t="s">
        <v>127</v>
      </c>
      <c r="D3" s="159" t="s">
        <v>128</v>
      </c>
      <c r="E3" s="69" t="s">
        <v>129</v>
      </c>
      <c r="F3" s="159" t="s">
        <v>130</v>
      </c>
      <c r="G3" s="69" t="s">
        <v>131</v>
      </c>
      <c r="H3" s="160" t="s">
        <v>67</v>
      </c>
      <c r="I3" s="85" t="s">
        <v>132</v>
      </c>
    </row>
    <row r="4" spans="1:9">
      <c r="A4" s="144" t="s">
        <v>133</v>
      </c>
      <c r="B4" s="161" t="s">
        <v>134</v>
      </c>
      <c r="C4" s="4">
        <v>0.5</v>
      </c>
      <c r="D4" s="162">
        <v>6840</v>
      </c>
      <c r="E4" s="163">
        <v>1710</v>
      </c>
      <c r="F4" s="162">
        <v>615.6</v>
      </c>
      <c r="G4" s="163">
        <v>28.73</v>
      </c>
      <c r="H4" s="164">
        <v>136.80000000000001</v>
      </c>
      <c r="I4" s="165">
        <f>SUM(D4:H4)</f>
        <v>9331.1299999999992</v>
      </c>
    </row>
    <row r="5" spans="1:9">
      <c r="A5" s="166" t="s">
        <v>135</v>
      </c>
      <c r="B5" s="167" t="s">
        <v>136</v>
      </c>
      <c r="C5" s="52">
        <v>0.3</v>
      </c>
      <c r="D5" s="168">
        <v>4236</v>
      </c>
      <c r="E5" s="169">
        <v>1059</v>
      </c>
      <c r="F5" s="168">
        <v>381.24</v>
      </c>
      <c r="G5" s="169">
        <v>17.79</v>
      </c>
      <c r="H5" s="170">
        <v>84.72</v>
      </c>
      <c r="I5" s="171">
        <f>SUM(D5:H5)</f>
        <v>5778.75</v>
      </c>
    </row>
    <row r="6" spans="1:9">
      <c r="A6" s="144" t="s">
        <v>137</v>
      </c>
      <c r="B6" s="161" t="s">
        <v>136</v>
      </c>
      <c r="C6" s="4">
        <v>0.1</v>
      </c>
      <c r="D6" s="162">
        <v>1412</v>
      </c>
      <c r="E6" s="163">
        <v>353</v>
      </c>
      <c r="F6" s="162">
        <v>127.08</v>
      </c>
      <c r="G6" s="163">
        <v>5.93</v>
      </c>
      <c r="H6" s="164">
        <v>28.24</v>
      </c>
      <c r="I6" s="171">
        <f>SUM(D6:H6)</f>
        <v>1926.25</v>
      </c>
    </row>
    <row r="7" spans="1:9">
      <c r="A7" s="145" t="s">
        <v>138</v>
      </c>
      <c r="B7" s="172"/>
      <c r="C7" s="28"/>
      <c r="D7" s="173">
        <f t="shared" ref="D7:I7" si="0">SUM(D4:D6)</f>
        <v>12488</v>
      </c>
      <c r="E7" s="174">
        <f t="shared" si="0"/>
        <v>3122</v>
      </c>
      <c r="F7" s="173">
        <f t="shared" si="0"/>
        <v>1123.92</v>
      </c>
      <c r="G7" s="174">
        <f t="shared" si="0"/>
        <v>52.449999999999996</v>
      </c>
      <c r="H7" s="175">
        <f t="shared" si="0"/>
        <v>249.76000000000002</v>
      </c>
      <c r="I7" s="176">
        <f t="shared" si="0"/>
        <v>17036.129999999997</v>
      </c>
    </row>
    <row r="8" spans="1:9">
      <c r="A8" s="144" t="s">
        <v>139</v>
      </c>
      <c r="B8" s="177"/>
      <c r="C8" s="4"/>
      <c r="D8" s="162">
        <f>D7*12</f>
        <v>149856</v>
      </c>
      <c r="E8" s="163">
        <f>E7*12</f>
        <v>37464</v>
      </c>
      <c r="F8" s="162">
        <f>F7*12</f>
        <v>13487.04</v>
      </c>
      <c r="G8" s="163">
        <f>G7*12</f>
        <v>629.4</v>
      </c>
      <c r="H8" s="164">
        <f>H7*12</f>
        <v>2997.1200000000003</v>
      </c>
      <c r="I8" s="178">
        <f>SUM(D8:H8)</f>
        <v>204433.56</v>
      </c>
    </row>
    <row r="9" spans="1:9">
      <c r="A9" s="179" t="s">
        <v>140</v>
      </c>
      <c r="B9" s="177"/>
      <c r="C9" s="4"/>
      <c r="D9" s="162">
        <v>3144</v>
      </c>
      <c r="E9" s="163">
        <v>786</v>
      </c>
      <c r="F9" s="162">
        <v>282.95999999999998</v>
      </c>
      <c r="G9" s="163">
        <v>13.2</v>
      </c>
      <c r="H9" s="164">
        <v>62.88</v>
      </c>
      <c r="I9" s="178">
        <f>SUM(D9:H9)</f>
        <v>4289.04</v>
      </c>
    </row>
    <row r="10" spans="1:9">
      <c r="A10" s="68" t="s">
        <v>141</v>
      </c>
      <c r="B10" s="159"/>
      <c r="C10" s="69">
        <v>0.9</v>
      </c>
      <c r="D10" s="180">
        <f t="shared" ref="D10:I10" si="1">SUM(D8:D9)</f>
        <v>153000</v>
      </c>
      <c r="E10" s="180">
        <f t="shared" si="1"/>
        <v>38250</v>
      </c>
      <c r="F10" s="180">
        <f t="shared" si="1"/>
        <v>13770</v>
      </c>
      <c r="G10" s="180">
        <f t="shared" si="1"/>
        <v>642.6</v>
      </c>
      <c r="H10" s="180">
        <f t="shared" si="1"/>
        <v>3060.0000000000005</v>
      </c>
      <c r="I10" s="180">
        <f t="shared" si="1"/>
        <v>208722.6</v>
      </c>
    </row>
  </sheetData>
  <phoneticPr fontId="0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"/>
  <sheetViews>
    <sheetView zoomScaleNormal="100" workbookViewId="0">
      <selection activeCell="C7" sqref="C7"/>
    </sheetView>
  </sheetViews>
  <sheetFormatPr defaultColWidth="8.7109375" defaultRowHeight="15"/>
  <cols>
    <col min="1" max="1" width="47.7109375" customWidth="1"/>
  </cols>
  <sheetData>
    <row r="1" spans="1:5" ht="15.75">
      <c r="A1" s="181" t="s">
        <v>142</v>
      </c>
    </row>
    <row r="2" spans="1:5">
      <c r="A2" s="182"/>
      <c r="B2" s="146" t="s">
        <v>6</v>
      </c>
      <c r="C2" s="147" t="s">
        <v>90</v>
      </c>
      <c r="D2" s="146" t="s">
        <v>91</v>
      </c>
      <c r="E2" s="146" t="s">
        <v>100</v>
      </c>
    </row>
    <row r="3" spans="1:5">
      <c r="A3" s="179" t="s">
        <v>143</v>
      </c>
      <c r="B3" s="152">
        <v>52</v>
      </c>
      <c r="C3" s="179"/>
      <c r="D3" s="152"/>
      <c r="E3" s="152">
        <f t="shared" ref="E3:E9" si="0">SUM(B3:D3)</f>
        <v>52</v>
      </c>
    </row>
    <row r="4" spans="1:5">
      <c r="A4" s="179" t="s">
        <v>144</v>
      </c>
      <c r="B4" s="152"/>
      <c r="C4" s="179">
        <v>198</v>
      </c>
      <c r="D4" s="152"/>
      <c r="E4" s="152">
        <f t="shared" si="0"/>
        <v>198</v>
      </c>
    </row>
    <row r="5" spans="1:5">
      <c r="A5" s="179" t="s">
        <v>145</v>
      </c>
      <c r="B5" s="152"/>
      <c r="C5" s="179">
        <v>132</v>
      </c>
      <c r="D5" s="152"/>
      <c r="E5" s="152">
        <f t="shared" si="0"/>
        <v>132</v>
      </c>
    </row>
    <row r="6" spans="1:5">
      <c r="A6" s="179" t="s">
        <v>146</v>
      </c>
      <c r="B6" s="152"/>
      <c r="C6" s="179">
        <v>95</v>
      </c>
      <c r="D6" s="152"/>
      <c r="E6" s="152">
        <f t="shared" si="0"/>
        <v>95</v>
      </c>
    </row>
    <row r="7" spans="1:5">
      <c r="A7" s="179" t="s">
        <v>147</v>
      </c>
      <c r="B7" s="152"/>
      <c r="C7" s="179"/>
      <c r="D7" s="152"/>
      <c r="E7" s="152">
        <f t="shared" si="0"/>
        <v>0</v>
      </c>
    </row>
    <row r="8" spans="1:5">
      <c r="A8" t="s">
        <v>148</v>
      </c>
      <c r="B8" s="183">
        <v>100</v>
      </c>
      <c r="D8" s="183"/>
      <c r="E8" s="152">
        <f t="shared" si="0"/>
        <v>100</v>
      </c>
    </row>
    <row r="9" spans="1:5">
      <c r="A9" t="s">
        <v>149</v>
      </c>
      <c r="B9" s="183"/>
      <c r="D9" s="183">
        <v>50</v>
      </c>
      <c r="E9" s="152">
        <f t="shared" si="0"/>
        <v>50</v>
      </c>
    </row>
    <row r="10" spans="1:5">
      <c r="A10" s="184" t="s">
        <v>100</v>
      </c>
      <c r="B10" s="185">
        <f>SUM(B3:B9)</f>
        <v>152</v>
      </c>
      <c r="C10" s="185">
        <f>SUM(C3:C9)</f>
        <v>425</v>
      </c>
      <c r="D10" s="185">
        <f>SUM(D3:D9)</f>
        <v>50</v>
      </c>
      <c r="E10" s="185">
        <f>SUM(E3:E9)</f>
        <v>627</v>
      </c>
    </row>
  </sheetData>
  <phoneticPr fontId="0" type="noConversion"/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List1</vt:lpstr>
      <vt:lpstr>příloha výdaje</vt:lpstr>
      <vt:lpstr>příloha mzdy</vt:lpstr>
      <vt:lpstr>příloha investice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R.JIRMANOVA</cp:lastModifiedBy>
  <cp:revision>0</cp:revision>
  <cp:lastPrinted>2017-11-14T08:29:24Z</cp:lastPrinted>
  <dcterms:created xsi:type="dcterms:W3CDTF">2006-09-16T00:00:00Z</dcterms:created>
  <dcterms:modified xsi:type="dcterms:W3CDTF">2017-11-20T08:57:18Z</dcterms:modified>
</cp:coreProperties>
</file>